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78.56.54\salc\Processos de Licitação\Pregões - UGG\2025\PE 90065 - 2025 -  SERVIÇO DE ENGENHARIA COMUM\"/>
    </mc:Choice>
  </mc:AlternateContent>
  <bookViews>
    <workbookView xWindow="0" yWindow="0" windowWidth="29010" windowHeight="12180"/>
  </bookViews>
  <sheets>
    <sheet name="consolidado par ao TR" sheetId="5" r:id="rId1"/>
    <sheet name="Valores de Referência - HMAM" sheetId="1" r:id="rId2"/>
    <sheet name="Valores de Referência - Gpt E" sheetId="4" r:id="rId3"/>
    <sheet name="Valores de Referência - CGCFEX" sheetId="3" r:id="rId4"/>
    <sheet name="Estimativa Consumo Consolidado" sheetId="2" r:id="rId5"/>
  </sheets>
  <definedNames>
    <definedName name="_xlnm._FilterDatabase" localSheetId="0">'consolidado par ao TR'!$A$7:$R$210</definedName>
    <definedName name="_xlnm._FilterDatabase" localSheetId="4">'Estimativa Consumo Consolidado'!$A$3:$R$206</definedName>
    <definedName name="_xlnm._FilterDatabase" localSheetId="1" hidden="1">'Valores de Referência - HMAM'!$A$2:$J$205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9" i="5" l="1"/>
  <c r="O209" i="5" s="1"/>
  <c r="H208" i="5"/>
  <c r="G208" i="5" s="1"/>
  <c r="H207" i="5"/>
  <c r="O207" i="5" s="1"/>
  <c r="H206" i="5"/>
  <c r="G206" i="5" s="1"/>
  <c r="H205" i="5"/>
  <c r="O205" i="5" s="1"/>
  <c r="R205" i="5" s="1"/>
  <c r="H204" i="5"/>
  <c r="O204" i="5" s="1"/>
  <c r="R204" i="5" s="1"/>
  <c r="H203" i="5"/>
  <c r="O203" i="5" s="1"/>
  <c r="H202" i="5"/>
  <c r="H201" i="5"/>
  <c r="O201" i="5" s="1"/>
  <c r="R201" i="5" s="1"/>
  <c r="O200" i="5"/>
  <c r="R200" i="5" s="1"/>
  <c r="H200" i="5"/>
  <c r="G200" i="5" s="1"/>
  <c r="H199" i="5"/>
  <c r="G199" i="5" s="1"/>
  <c r="H198" i="5"/>
  <c r="H197" i="5"/>
  <c r="G197" i="5" s="1"/>
  <c r="H196" i="5"/>
  <c r="H195" i="5"/>
  <c r="O195" i="5" s="1"/>
  <c r="R195" i="5" s="1"/>
  <c r="G195" i="5"/>
  <c r="O194" i="5"/>
  <c r="R194" i="5" s="1"/>
  <c r="H194" i="5"/>
  <c r="G194" i="5" s="1"/>
  <c r="H193" i="5"/>
  <c r="G193" i="5" s="1"/>
  <c r="H192" i="5"/>
  <c r="H191" i="5"/>
  <c r="O191" i="5" s="1"/>
  <c r="H190" i="5"/>
  <c r="O189" i="5"/>
  <c r="R189" i="5" s="1"/>
  <c r="H189" i="5"/>
  <c r="G189" i="5"/>
  <c r="H188" i="5"/>
  <c r="G188" i="5" s="1"/>
  <c r="H187" i="5"/>
  <c r="G187" i="5" s="1"/>
  <c r="H186" i="5"/>
  <c r="H185" i="5"/>
  <c r="O185" i="5" s="1"/>
  <c r="G185" i="5"/>
  <c r="H184" i="5"/>
  <c r="H183" i="5"/>
  <c r="O183" i="5" s="1"/>
  <c r="R183" i="5" s="1"/>
  <c r="G183" i="5"/>
  <c r="H182" i="5"/>
  <c r="G182" i="5" s="1"/>
  <c r="O181" i="5"/>
  <c r="R181" i="5" s="1"/>
  <c r="H181" i="5"/>
  <c r="G181" i="5" s="1"/>
  <c r="H180" i="5"/>
  <c r="H179" i="5"/>
  <c r="O179" i="5" s="1"/>
  <c r="G179" i="5"/>
  <c r="H178" i="5"/>
  <c r="H177" i="5"/>
  <c r="O177" i="5" s="1"/>
  <c r="R177" i="5" s="1"/>
  <c r="H176" i="5"/>
  <c r="G176" i="5" s="1"/>
  <c r="H175" i="5"/>
  <c r="G175" i="5" s="1"/>
  <c r="H174" i="5"/>
  <c r="H173" i="5"/>
  <c r="O173" i="5" s="1"/>
  <c r="H172" i="5"/>
  <c r="H171" i="5"/>
  <c r="O171" i="5" s="1"/>
  <c r="R171" i="5" s="1"/>
  <c r="G171" i="5"/>
  <c r="H170" i="5"/>
  <c r="G170" i="5" s="1"/>
  <c r="H169" i="5"/>
  <c r="G169" i="5" s="1"/>
  <c r="H168" i="5"/>
  <c r="H167" i="5"/>
  <c r="O167" i="5" s="1"/>
  <c r="H166" i="5"/>
  <c r="O165" i="5"/>
  <c r="R165" i="5" s="1"/>
  <c r="H165" i="5"/>
  <c r="G165" i="5"/>
  <c r="H164" i="5"/>
  <c r="G164" i="5" s="1"/>
  <c r="H163" i="5"/>
  <c r="G163" i="5" s="1"/>
  <c r="H162" i="5"/>
  <c r="H161" i="5"/>
  <c r="O161" i="5" s="1"/>
  <c r="G161" i="5"/>
  <c r="H160" i="5"/>
  <c r="H159" i="5"/>
  <c r="O159" i="5" s="1"/>
  <c r="R159" i="5" s="1"/>
  <c r="G159" i="5"/>
  <c r="O158" i="5"/>
  <c r="R158" i="5" s="1"/>
  <c r="H158" i="5"/>
  <c r="G158" i="5" s="1"/>
  <c r="H157" i="5"/>
  <c r="G157" i="5" s="1"/>
  <c r="H156" i="5"/>
  <c r="H155" i="5"/>
  <c r="O155" i="5" s="1"/>
  <c r="H154" i="5"/>
  <c r="H153" i="5"/>
  <c r="O153" i="5" s="1"/>
  <c r="R153" i="5" s="1"/>
  <c r="H152" i="5"/>
  <c r="G152" i="5" s="1"/>
  <c r="H151" i="5"/>
  <c r="G151" i="5" s="1"/>
  <c r="H150" i="5"/>
  <c r="H147" i="5"/>
  <c r="H146" i="5"/>
  <c r="O146" i="5" s="1"/>
  <c r="G146" i="5"/>
  <c r="H145" i="5"/>
  <c r="H144" i="5"/>
  <c r="O144" i="5" s="1"/>
  <c r="R144" i="5" s="1"/>
  <c r="G144" i="5"/>
  <c r="H143" i="5"/>
  <c r="O143" i="5" s="1"/>
  <c r="R143" i="5" s="1"/>
  <c r="G143" i="5"/>
  <c r="H142" i="5"/>
  <c r="G142" i="5" s="1"/>
  <c r="H141" i="5"/>
  <c r="H140" i="5"/>
  <c r="O140" i="5" s="1"/>
  <c r="G140" i="5"/>
  <c r="H139" i="5"/>
  <c r="H138" i="5"/>
  <c r="O138" i="5" s="1"/>
  <c r="R138" i="5" s="1"/>
  <c r="G138" i="5"/>
  <c r="H137" i="5"/>
  <c r="O137" i="5" s="1"/>
  <c r="R137" i="5" s="1"/>
  <c r="G137" i="5"/>
  <c r="H136" i="5"/>
  <c r="G136" i="5" s="1"/>
  <c r="H135" i="5"/>
  <c r="H134" i="5"/>
  <c r="O134" i="5" s="1"/>
  <c r="G134" i="5"/>
  <c r="H133" i="5"/>
  <c r="H130" i="5"/>
  <c r="H129" i="5"/>
  <c r="O129" i="5" s="1"/>
  <c r="R129" i="5" s="1"/>
  <c r="G129" i="5"/>
  <c r="H128" i="5"/>
  <c r="G128" i="5" s="1"/>
  <c r="O127" i="5"/>
  <c r="R127" i="5" s="1"/>
  <c r="H127" i="5"/>
  <c r="G127" i="5" s="1"/>
  <c r="H126" i="5"/>
  <c r="H125" i="5"/>
  <c r="O125" i="5" s="1"/>
  <c r="G125" i="5"/>
  <c r="H124" i="5"/>
  <c r="H123" i="5"/>
  <c r="O123" i="5" s="1"/>
  <c r="R123" i="5" s="1"/>
  <c r="H122" i="5"/>
  <c r="G122" i="5" s="1"/>
  <c r="H121" i="5"/>
  <c r="G121" i="5" s="1"/>
  <c r="H120" i="5"/>
  <c r="H119" i="5"/>
  <c r="O119" i="5" s="1"/>
  <c r="H118" i="5"/>
  <c r="H117" i="5"/>
  <c r="O117" i="5" s="1"/>
  <c r="R117" i="5" s="1"/>
  <c r="G117" i="5"/>
  <c r="H116" i="5"/>
  <c r="G116" i="5" s="1"/>
  <c r="O115" i="5"/>
  <c r="R115" i="5" s="1"/>
  <c r="H115" i="5"/>
  <c r="G115" i="5" s="1"/>
  <c r="H114" i="5"/>
  <c r="H113" i="5"/>
  <c r="O113" i="5" s="1"/>
  <c r="G113" i="5"/>
  <c r="H110" i="5"/>
  <c r="G110" i="5" s="1"/>
  <c r="H109" i="5"/>
  <c r="H108" i="5"/>
  <c r="O108" i="5" s="1"/>
  <c r="R108" i="5" s="1"/>
  <c r="G108" i="5"/>
  <c r="H107" i="5"/>
  <c r="G107" i="5" s="1"/>
  <c r="H106" i="5"/>
  <c r="G106" i="5" s="1"/>
  <c r="H105" i="5"/>
  <c r="H104" i="5"/>
  <c r="O104" i="5" s="1"/>
  <c r="G104" i="5"/>
  <c r="H103" i="5"/>
  <c r="H102" i="5"/>
  <c r="O102" i="5" s="1"/>
  <c r="R102" i="5" s="1"/>
  <c r="H101" i="5"/>
  <c r="G101" i="5" s="1"/>
  <c r="H100" i="5"/>
  <c r="G100" i="5" s="1"/>
  <c r="H99" i="5"/>
  <c r="H98" i="5"/>
  <c r="G98" i="5" s="1"/>
  <c r="H97" i="5"/>
  <c r="H96" i="5"/>
  <c r="O96" i="5" s="1"/>
  <c r="R96" i="5" s="1"/>
  <c r="G96" i="5"/>
  <c r="H95" i="5"/>
  <c r="O95" i="5" s="1"/>
  <c r="R95" i="5" s="1"/>
  <c r="H94" i="5"/>
  <c r="G94" i="5" s="1"/>
  <c r="H93" i="5"/>
  <c r="H92" i="5"/>
  <c r="O92" i="5" s="1"/>
  <c r="H91" i="5"/>
  <c r="H90" i="5"/>
  <c r="O90" i="5" s="1"/>
  <c r="R90" i="5" s="1"/>
  <c r="G90" i="5"/>
  <c r="H89" i="5"/>
  <c r="O89" i="5" s="1"/>
  <c r="R89" i="5" s="1"/>
  <c r="H88" i="5"/>
  <c r="G88" i="5" s="1"/>
  <c r="H87" i="5"/>
  <c r="H86" i="5"/>
  <c r="G86" i="5" s="1"/>
  <c r="H85" i="5"/>
  <c r="H84" i="5"/>
  <c r="O84" i="5" s="1"/>
  <c r="R84" i="5" s="1"/>
  <c r="H83" i="5"/>
  <c r="G83" i="5" s="1"/>
  <c r="H82" i="5"/>
  <c r="G82" i="5" s="1"/>
  <c r="H81" i="5"/>
  <c r="H80" i="5"/>
  <c r="O80" i="5" s="1"/>
  <c r="H79" i="5"/>
  <c r="H78" i="5"/>
  <c r="O78" i="5" s="1"/>
  <c r="R78" i="5" s="1"/>
  <c r="G78" i="5"/>
  <c r="H77" i="5"/>
  <c r="O77" i="5" s="1"/>
  <c r="R77" i="5" s="1"/>
  <c r="H76" i="5"/>
  <c r="O76" i="5" s="1"/>
  <c r="R76" i="5" s="1"/>
  <c r="G76" i="5"/>
  <c r="H75" i="5"/>
  <c r="G75" i="5" s="1"/>
  <c r="H74" i="5"/>
  <c r="G74" i="5" s="1"/>
  <c r="H73" i="5"/>
  <c r="O73" i="5" s="1"/>
  <c r="G73" i="5"/>
  <c r="H72" i="5"/>
  <c r="O72" i="5" s="1"/>
  <c r="G72" i="5"/>
  <c r="H71" i="5"/>
  <c r="O71" i="5" s="1"/>
  <c r="H70" i="5"/>
  <c r="G70" i="5" s="1"/>
  <c r="H69" i="5"/>
  <c r="G69" i="5" s="1"/>
  <c r="H68" i="5"/>
  <c r="G68" i="5" s="1"/>
  <c r="H67" i="5"/>
  <c r="O67" i="5" s="1"/>
  <c r="G67" i="5"/>
  <c r="H66" i="5"/>
  <c r="O66" i="5" s="1"/>
  <c r="H65" i="5"/>
  <c r="O65" i="5" s="1"/>
  <c r="H64" i="5"/>
  <c r="O64" i="5" s="1"/>
  <c r="R64" i="5" s="1"/>
  <c r="G64" i="5"/>
  <c r="H63" i="5"/>
  <c r="G63" i="5" s="1"/>
  <c r="H62" i="5"/>
  <c r="G62" i="5" s="1"/>
  <c r="H61" i="5"/>
  <c r="O61" i="5" s="1"/>
  <c r="G61" i="5"/>
  <c r="H60" i="5"/>
  <c r="O60" i="5" s="1"/>
  <c r="R60" i="5" s="1"/>
  <c r="G60" i="5"/>
  <c r="H59" i="5"/>
  <c r="O59" i="5" s="1"/>
  <c r="H58" i="5"/>
  <c r="G58" i="5" s="1"/>
  <c r="H57" i="5"/>
  <c r="G57" i="5" s="1"/>
  <c r="H54" i="5"/>
  <c r="G54" i="5" s="1"/>
  <c r="H53" i="5"/>
  <c r="G53" i="5" s="1"/>
  <c r="H52" i="5"/>
  <c r="O52" i="5" s="1"/>
  <c r="G52" i="5"/>
  <c r="H51" i="5"/>
  <c r="O51" i="5" s="1"/>
  <c r="H50" i="5"/>
  <c r="O50" i="5" s="1"/>
  <c r="H49" i="5"/>
  <c r="G49" i="5" s="1"/>
  <c r="H48" i="5"/>
  <c r="G48" i="5" s="1"/>
  <c r="H47" i="5"/>
  <c r="G47" i="5" s="1"/>
  <c r="H46" i="5"/>
  <c r="O46" i="5" s="1"/>
  <c r="H45" i="5"/>
  <c r="O45" i="5" s="1"/>
  <c r="G45" i="5"/>
  <c r="H44" i="5"/>
  <c r="O44" i="5" s="1"/>
  <c r="H43" i="5"/>
  <c r="G43" i="5" s="1"/>
  <c r="H42" i="5"/>
  <c r="G42" i="5" s="1"/>
  <c r="H41" i="5"/>
  <c r="G41" i="5" s="1"/>
  <c r="H40" i="5"/>
  <c r="O40" i="5" s="1"/>
  <c r="G40" i="5"/>
  <c r="H39" i="5"/>
  <c r="O39" i="5" s="1"/>
  <c r="G39" i="5"/>
  <c r="H38" i="5"/>
  <c r="O38" i="5" s="1"/>
  <c r="H37" i="5"/>
  <c r="O37" i="5" s="1"/>
  <c r="R37" i="5" s="1"/>
  <c r="G37" i="5"/>
  <c r="H36" i="5"/>
  <c r="G36" i="5" s="1"/>
  <c r="H35" i="5"/>
  <c r="G35" i="5" s="1"/>
  <c r="H34" i="5"/>
  <c r="O34" i="5" s="1"/>
  <c r="G34" i="5"/>
  <c r="H33" i="5"/>
  <c r="O33" i="5" s="1"/>
  <c r="G33" i="5"/>
  <c r="A31" i="5"/>
  <c r="H30" i="5"/>
  <c r="O30" i="5" s="1"/>
  <c r="G30" i="5"/>
  <c r="H29" i="5"/>
  <c r="O29" i="5" s="1"/>
  <c r="H28" i="5"/>
  <c r="O28" i="5" s="1"/>
  <c r="H27" i="5"/>
  <c r="G27" i="5" s="1"/>
  <c r="H26" i="5"/>
  <c r="G26" i="5" s="1"/>
  <c r="H25" i="5"/>
  <c r="G25" i="5" s="1"/>
  <c r="H24" i="5"/>
  <c r="O24" i="5" s="1"/>
  <c r="H23" i="5"/>
  <c r="O23" i="5" s="1"/>
  <c r="G23" i="5"/>
  <c r="H22" i="5"/>
  <c r="O22" i="5" s="1"/>
  <c r="G22" i="5"/>
  <c r="H21" i="5"/>
  <c r="G21" i="5" s="1"/>
  <c r="H20" i="5"/>
  <c r="G20" i="5" s="1"/>
  <c r="H19" i="5"/>
  <c r="G19" i="5" s="1"/>
  <c r="H16" i="5"/>
  <c r="G16" i="5" s="1"/>
  <c r="H15" i="5"/>
  <c r="O15" i="5" s="1"/>
  <c r="G15" i="5"/>
  <c r="H14" i="5"/>
  <c r="O14" i="5" s="1"/>
  <c r="G14" i="5"/>
  <c r="H13" i="5"/>
  <c r="O13" i="5" s="1"/>
  <c r="H12" i="5"/>
  <c r="O12" i="5" s="1"/>
  <c r="R12" i="5" s="1"/>
  <c r="G12" i="5"/>
  <c r="H11" i="5"/>
  <c r="G11" i="5" s="1"/>
  <c r="H10" i="5"/>
  <c r="G10" i="5" s="1"/>
  <c r="H9" i="5"/>
  <c r="O9" i="5" s="1"/>
  <c r="U215" i="2"/>
  <c r="U206" i="2"/>
  <c r="U144" i="2"/>
  <c r="U127" i="2"/>
  <c r="U107" i="2"/>
  <c r="U51" i="2"/>
  <c r="U28" i="2"/>
  <c r="U13" i="2"/>
  <c r="U6" i="2"/>
  <c r="U7" i="2"/>
  <c r="U8" i="2"/>
  <c r="U9" i="2"/>
  <c r="U10" i="2"/>
  <c r="U11" i="2"/>
  <c r="U12" i="2"/>
  <c r="U15" i="2"/>
  <c r="U16" i="2"/>
  <c r="U17" i="2"/>
  <c r="U18" i="2"/>
  <c r="U19" i="2"/>
  <c r="U20" i="2"/>
  <c r="U21" i="2"/>
  <c r="U22" i="2"/>
  <c r="U23" i="2"/>
  <c r="U24" i="2"/>
  <c r="U25" i="2"/>
  <c r="U26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5" i="2"/>
  <c r="G201" i="5" l="1"/>
  <c r="G153" i="5"/>
  <c r="O199" i="5"/>
  <c r="R199" i="5" s="1"/>
  <c r="O98" i="5"/>
  <c r="R98" i="5" s="1"/>
  <c r="O110" i="5"/>
  <c r="R110" i="5" s="1"/>
  <c r="O152" i="5"/>
  <c r="R152" i="5" s="1"/>
  <c r="O48" i="5"/>
  <c r="O121" i="5"/>
  <c r="R121" i="5" s="1"/>
  <c r="G9" i="5"/>
  <c r="G29" i="5"/>
  <c r="G46" i="5"/>
  <c r="G66" i="5"/>
  <c r="G84" i="5"/>
  <c r="G102" i="5"/>
  <c r="G119" i="5"/>
  <c r="G123" i="5"/>
  <c r="O163" i="5"/>
  <c r="R163" i="5" s="1"/>
  <c r="G167" i="5"/>
  <c r="O176" i="5"/>
  <c r="R176" i="5" s="1"/>
  <c r="O187" i="5"/>
  <c r="R187" i="5" s="1"/>
  <c r="G203" i="5"/>
  <c r="G177" i="5"/>
  <c r="O11" i="5"/>
  <c r="R11" i="5" s="1"/>
  <c r="O49" i="5"/>
  <c r="R49" i="5" s="1"/>
  <c r="O116" i="5"/>
  <c r="R116" i="5" s="1"/>
  <c r="O164" i="5"/>
  <c r="R164" i="5" s="1"/>
  <c r="O169" i="5"/>
  <c r="R169" i="5" s="1"/>
  <c r="O20" i="5"/>
  <c r="R20" i="5" s="1"/>
  <c r="O43" i="5"/>
  <c r="R43" i="5" s="1"/>
  <c r="O70" i="5"/>
  <c r="R70" i="5" s="1"/>
  <c r="O197" i="5"/>
  <c r="R197" i="5" s="1"/>
  <c r="O82" i="5"/>
  <c r="R82" i="5" s="1"/>
  <c r="O94" i="5"/>
  <c r="R94" i="5" s="1"/>
  <c r="O151" i="5"/>
  <c r="R151" i="5" s="1"/>
  <c r="O157" i="5"/>
  <c r="R157" i="5" s="1"/>
  <c r="O170" i="5"/>
  <c r="R170" i="5" s="1"/>
  <c r="O175" i="5"/>
  <c r="R175" i="5" s="1"/>
  <c r="O188" i="5"/>
  <c r="R188" i="5" s="1"/>
  <c r="O193" i="5"/>
  <c r="R193" i="5" s="1"/>
  <c r="O206" i="5"/>
  <c r="O69" i="5"/>
  <c r="R69" i="5" s="1"/>
  <c r="O83" i="5"/>
  <c r="R83" i="5" s="1"/>
  <c r="O86" i="5"/>
  <c r="R86" i="5" s="1"/>
  <c r="O128" i="5"/>
  <c r="R128" i="5" s="1"/>
  <c r="O182" i="5"/>
  <c r="R182" i="5" s="1"/>
  <c r="O26" i="5"/>
  <c r="R26" i="5" s="1"/>
  <c r="O58" i="5"/>
  <c r="R58" i="5" s="1"/>
  <c r="O100" i="5"/>
  <c r="R100" i="5" s="1"/>
  <c r="O106" i="5"/>
  <c r="R106" i="5" s="1"/>
  <c r="O21" i="5"/>
  <c r="R21" i="5" s="1"/>
  <c r="G24" i="5"/>
  <c r="O27" i="5"/>
  <c r="R27" i="5" s="1"/>
  <c r="G51" i="5"/>
  <c r="O54" i="5"/>
  <c r="R54" i="5" s="1"/>
  <c r="G71" i="5"/>
  <c r="G80" i="5"/>
  <c r="O88" i="5"/>
  <c r="R88" i="5" s="1"/>
  <c r="G92" i="5"/>
  <c r="O101" i="5"/>
  <c r="R101" i="5" s="1"/>
  <c r="O107" i="5"/>
  <c r="R107" i="5" s="1"/>
  <c r="G155" i="5"/>
  <c r="G173" i="5"/>
  <c r="G191" i="5"/>
  <c r="G207" i="5"/>
  <c r="O42" i="5"/>
  <c r="R42" i="5" s="1"/>
  <c r="O57" i="5"/>
  <c r="R57" i="5" s="1"/>
  <c r="O63" i="5"/>
  <c r="R63" i="5" s="1"/>
  <c r="O75" i="5"/>
  <c r="O136" i="5"/>
  <c r="R136" i="5" s="1"/>
  <c r="O36" i="5"/>
  <c r="R36" i="5" s="1"/>
  <c r="O122" i="5"/>
  <c r="R122" i="5" s="1"/>
  <c r="O142" i="5"/>
  <c r="R142" i="5" s="1"/>
  <c r="R67" i="5"/>
  <c r="R24" i="5"/>
  <c r="R28" i="5"/>
  <c r="R44" i="5"/>
  <c r="R50" i="5"/>
  <c r="R71" i="5"/>
  <c r="R13" i="5"/>
  <c r="R30" i="5"/>
  <c r="R46" i="5"/>
  <c r="R52" i="5"/>
  <c r="R14" i="5"/>
  <c r="R22" i="5"/>
  <c r="R9" i="5"/>
  <c r="R33" i="5"/>
  <c r="R66" i="5"/>
  <c r="R34" i="5"/>
  <c r="R40" i="5"/>
  <c r="R73" i="5"/>
  <c r="R65" i="5"/>
  <c r="R38" i="5"/>
  <c r="R15" i="5"/>
  <c r="R23" i="5"/>
  <c r="R29" i="5"/>
  <c r="R39" i="5"/>
  <c r="R45" i="5"/>
  <c r="R51" i="5"/>
  <c r="R59" i="5"/>
  <c r="R61" i="5"/>
  <c r="R72" i="5"/>
  <c r="O180" i="5"/>
  <c r="G180" i="5"/>
  <c r="O19" i="5"/>
  <c r="O41" i="5"/>
  <c r="R48" i="5"/>
  <c r="O53" i="5"/>
  <c r="O74" i="5"/>
  <c r="R75" i="5"/>
  <c r="G91" i="5"/>
  <c r="O91" i="5"/>
  <c r="O99" i="5"/>
  <c r="G99" i="5"/>
  <c r="G145" i="5"/>
  <c r="O145" i="5"/>
  <c r="G184" i="5"/>
  <c r="O184" i="5"/>
  <c r="G13" i="5"/>
  <c r="G28" i="5"/>
  <c r="G38" i="5"/>
  <c r="G44" i="5"/>
  <c r="G50" i="5"/>
  <c r="G59" i="5"/>
  <c r="G65" i="5"/>
  <c r="R134" i="5"/>
  <c r="R161" i="5"/>
  <c r="O168" i="5"/>
  <c r="G168" i="5"/>
  <c r="G178" i="5"/>
  <c r="O178" i="5"/>
  <c r="G103" i="5"/>
  <c r="O103" i="5"/>
  <c r="R119" i="5"/>
  <c r="O10" i="5"/>
  <c r="O16" i="5"/>
  <c r="O25" i="5"/>
  <c r="O47" i="5"/>
  <c r="O62" i="5"/>
  <c r="O120" i="5"/>
  <c r="G120" i="5"/>
  <c r="O150" i="5"/>
  <c r="G150" i="5"/>
  <c r="R167" i="5"/>
  <c r="R203" i="5"/>
  <c r="O87" i="5"/>
  <c r="G87" i="5"/>
  <c r="G97" i="5"/>
  <c r="O97" i="5"/>
  <c r="R104" i="5"/>
  <c r="G109" i="5"/>
  <c r="O109" i="5"/>
  <c r="R113" i="5"/>
  <c r="G118" i="5"/>
  <c r="O118" i="5"/>
  <c r="R125" i="5"/>
  <c r="G130" i="5"/>
  <c r="O130" i="5"/>
  <c r="O135" i="5"/>
  <c r="G135" i="5"/>
  <c r="G139" i="5"/>
  <c r="O139" i="5"/>
  <c r="R155" i="5"/>
  <c r="O162" i="5"/>
  <c r="G162" i="5"/>
  <c r="G172" i="5"/>
  <c r="O172" i="5"/>
  <c r="R191" i="5"/>
  <c r="O198" i="5"/>
  <c r="G198" i="5"/>
  <c r="R207" i="5"/>
  <c r="G154" i="5"/>
  <c r="O154" i="5"/>
  <c r="R173" i="5"/>
  <c r="G190" i="5"/>
  <c r="O190" i="5"/>
  <c r="O35" i="5"/>
  <c r="O68" i="5"/>
  <c r="G79" i="5"/>
  <c r="O79" i="5"/>
  <c r="O141" i="5"/>
  <c r="G141" i="5"/>
  <c r="O174" i="5"/>
  <c r="G174" i="5"/>
  <c r="R80" i="5"/>
  <c r="R92" i="5"/>
  <c r="O105" i="5"/>
  <c r="G105" i="5"/>
  <c r="O114" i="5"/>
  <c r="G114" i="5"/>
  <c r="O126" i="5"/>
  <c r="G126" i="5"/>
  <c r="R146" i="5"/>
  <c r="O156" i="5"/>
  <c r="G156" i="5"/>
  <c r="G166" i="5"/>
  <c r="O166" i="5"/>
  <c r="R185" i="5"/>
  <c r="O192" i="5"/>
  <c r="G192" i="5"/>
  <c r="G202" i="5"/>
  <c r="O202" i="5"/>
  <c r="G124" i="5"/>
  <c r="O124" i="5"/>
  <c r="R140" i="5"/>
  <c r="O81" i="5"/>
  <c r="G81" i="5"/>
  <c r="G85" i="5"/>
  <c r="O85" i="5"/>
  <c r="O93" i="5"/>
  <c r="G93" i="5"/>
  <c r="G133" i="5"/>
  <c r="O133" i="5"/>
  <c r="O147" i="5"/>
  <c r="G147" i="5"/>
  <c r="G160" i="5"/>
  <c r="O160" i="5"/>
  <c r="R179" i="5"/>
  <c r="O186" i="5"/>
  <c r="G186" i="5"/>
  <c r="G196" i="5"/>
  <c r="O196" i="5"/>
  <c r="R209" i="5"/>
  <c r="G77" i="5"/>
  <c r="G89" i="5"/>
  <c r="G95" i="5"/>
  <c r="O208" i="5"/>
  <c r="G205" i="5"/>
  <c r="G204" i="5"/>
  <c r="R206" i="5"/>
  <c r="G209" i="5"/>
  <c r="F204" i="4"/>
  <c r="H204" i="4" s="1"/>
  <c r="H203" i="4"/>
  <c r="F203" i="4"/>
  <c r="F202" i="4"/>
  <c r="H202" i="4" s="1"/>
  <c r="F201" i="4"/>
  <c r="H201" i="4" s="1"/>
  <c r="F200" i="4"/>
  <c r="H200" i="4" s="1"/>
  <c r="H199" i="4"/>
  <c r="F199" i="4"/>
  <c r="F198" i="4"/>
  <c r="H198" i="4" s="1"/>
  <c r="F197" i="4"/>
  <c r="H197" i="4" s="1"/>
  <c r="F196" i="4"/>
  <c r="H196" i="4" s="1"/>
  <c r="H195" i="4"/>
  <c r="F195" i="4"/>
  <c r="F194" i="4"/>
  <c r="H194" i="4" s="1"/>
  <c r="F193" i="4"/>
  <c r="H193" i="4" s="1"/>
  <c r="F192" i="4"/>
  <c r="H192" i="4" s="1"/>
  <c r="H191" i="4"/>
  <c r="F191" i="4"/>
  <c r="F190" i="4"/>
  <c r="H190" i="4" s="1"/>
  <c r="F189" i="4"/>
  <c r="H189" i="4" s="1"/>
  <c r="F188" i="4"/>
  <c r="H188" i="4" s="1"/>
  <c r="H187" i="4"/>
  <c r="F187" i="4"/>
  <c r="F186" i="4"/>
  <c r="H186" i="4" s="1"/>
  <c r="F185" i="4"/>
  <c r="H185" i="4" s="1"/>
  <c r="F184" i="4"/>
  <c r="H184" i="4" s="1"/>
  <c r="H183" i="4"/>
  <c r="F183" i="4"/>
  <c r="F182" i="4"/>
  <c r="H182" i="4" s="1"/>
  <c r="F181" i="4"/>
  <c r="H181" i="4" s="1"/>
  <c r="F180" i="4"/>
  <c r="H180" i="4" s="1"/>
  <c r="H179" i="4"/>
  <c r="F179" i="4"/>
  <c r="F178" i="4"/>
  <c r="H178" i="4" s="1"/>
  <c r="F177" i="4"/>
  <c r="H177" i="4" s="1"/>
  <c r="F176" i="4"/>
  <c r="H176" i="4" s="1"/>
  <c r="H175" i="4"/>
  <c r="F175" i="4"/>
  <c r="F174" i="4"/>
  <c r="H174" i="4" s="1"/>
  <c r="F173" i="4"/>
  <c r="H173" i="4" s="1"/>
  <c r="F172" i="4"/>
  <c r="H172" i="4" s="1"/>
  <c r="H171" i="4"/>
  <c r="F171" i="4"/>
  <c r="F170" i="4"/>
  <c r="H170" i="4" s="1"/>
  <c r="F169" i="4"/>
  <c r="H169" i="4" s="1"/>
  <c r="F168" i="4"/>
  <c r="H168" i="4" s="1"/>
  <c r="H167" i="4"/>
  <c r="F167" i="4"/>
  <c r="F166" i="4"/>
  <c r="H166" i="4" s="1"/>
  <c r="F165" i="4"/>
  <c r="H165" i="4" s="1"/>
  <c r="F164" i="4"/>
  <c r="H164" i="4" s="1"/>
  <c r="H163" i="4"/>
  <c r="F163" i="4"/>
  <c r="F162" i="4"/>
  <c r="H162" i="4" s="1"/>
  <c r="F161" i="4"/>
  <c r="H161" i="4" s="1"/>
  <c r="F160" i="4"/>
  <c r="H160" i="4" s="1"/>
  <c r="H159" i="4"/>
  <c r="F159" i="4"/>
  <c r="F158" i="4"/>
  <c r="H158" i="4" s="1"/>
  <c r="F157" i="4"/>
  <c r="H157" i="4" s="1"/>
  <c r="F156" i="4"/>
  <c r="H156" i="4" s="1"/>
  <c r="H155" i="4"/>
  <c r="F155" i="4"/>
  <c r="F154" i="4"/>
  <c r="H154" i="4" s="1"/>
  <c r="F153" i="4"/>
  <c r="H153" i="4" s="1"/>
  <c r="F152" i="4"/>
  <c r="H152" i="4" s="1"/>
  <c r="H151" i="4"/>
  <c r="F151" i="4"/>
  <c r="F150" i="4"/>
  <c r="H150" i="4" s="1"/>
  <c r="F149" i="4"/>
  <c r="H149" i="4" s="1"/>
  <c r="F148" i="4"/>
  <c r="H148" i="4" s="1"/>
  <c r="H147" i="4"/>
  <c r="F147" i="4"/>
  <c r="F146" i="4"/>
  <c r="H146" i="4" s="1"/>
  <c r="F145" i="4"/>
  <c r="H145" i="4" s="1"/>
  <c r="F142" i="4"/>
  <c r="H142" i="4" s="1"/>
  <c r="H141" i="4"/>
  <c r="F141" i="4"/>
  <c r="F140" i="4"/>
  <c r="H140" i="4" s="1"/>
  <c r="H139" i="4"/>
  <c r="F139" i="4"/>
  <c r="F138" i="4"/>
  <c r="H138" i="4" s="1"/>
  <c r="H137" i="4"/>
  <c r="F137" i="4"/>
  <c r="F136" i="4"/>
  <c r="H136" i="4" s="1"/>
  <c r="H135" i="4"/>
  <c r="F135" i="4"/>
  <c r="F134" i="4"/>
  <c r="H134" i="4" s="1"/>
  <c r="H133" i="4"/>
  <c r="F133" i="4"/>
  <c r="F132" i="4"/>
  <c r="H132" i="4" s="1"/>
  <c r="H131" i="4"/>
  <c r="F131" i="4"/>
  <c r="F130" i="4"/>
  <c r="H130" i="4" s="1"/>
  <c r="H129" i="4"/>
  <c r="F129" i="4"/>
  <c r="F128" i="4"/>
  <c r="H128" i="4" s="1"/>
  <c r="H143" i="4" s="1"/>
  <c r="F125" i="4"/>
  <c r="H125" i="4" s="1"/>
  <c r="H124" i="4"/>
  <c r="F124" i="4"/>
  <c r="F123" i="4"/>
  <c r="H123" i="4" s="1"/>
  <c r="F122" i="4"/>
  <c r="H122" i="4" s="1"/>
  <c r="F121" i="4"/>
  <c r="H121" i="4" s="1"/>
  <c r="H120" i="4"/>
  <c r="F120" i="4"/>
  <c r="F119" i="4"/>
  <c r="H119" i="4" s="1"/>
  <c r="F118" i="4"/>
  <c r="H118" i="4" s="1"/>
  <c r="F117" i="4"/>
  <c r="H117" i="4" s="1"/>
  <c r="H116" i="4"/>
  <c r="F116" i="4"/>
  <c r="F115" i="4"/>
  <c r="H115" i="4" s="1"/>
  <c r="F114" i="4"/>
  <c r="H114" i="4" s="1"/>
  <c r="F113" i="4"/>
  <c r="H113" i="4" s="1"/>
  <c r="H112" i="4"/>
  <c r="F112" i="4"/>
  <c r="F111" i="4"/>
  <c r="H111" i="4" s="1"/>
  <c r="F110" i="4"/>
  <c r="H110" i="4" s="1"/>
  <c r="F109" i="4"/>
  <c r="H109" i="4" s="1"/>
  <c r="H108" i="4"/>
  <c r="F108" i="4"/>
  <c r="F105" i="4"/>
  <c r="H105" i="4" s="1"/>
  <c r="H104" i="4"/>
  <c r="F104" i="4"/>
  <c r="F103" i="4"/>
  <c r="H103" i="4" s="1"/>
  <c r="H102" i="4"/>
  <c r="F102" i="4"/>
  <c r="F101" i="4"/>
  <c r="H101" i="4" s="1"/>
  <c r="H100" i="4"/>
  <c r="F100" i="4"/>
  <c r="F99" i="4"/>
  <c r="H99" i="4" s="1"/>
  <c r="H98" i="4"/>
  <c r="F98" i="4"/>
  <c r="F97" i="4"/>
  <c r="H97" i="4" s="1"/>
  <c r="H96" i="4"/>
  <c r="F96" i="4"/>
  <c r="F95" i="4"/>
  <c r="H95" i="4" s="1"/>
  <c r="H94" i="4"/>
  <c r="F94" i="4"/>
  <c r="F93" i="4"/>
  <c r="H93" i="4" s="1"/>
  <c r="H92" i="4"/>
  <c r="F92" i="4"/>
  <c r="F91" i="4"/>
  <c r="H91" i="4" s="1"/>
  <c r="H90" i="4"/>
  <c r="F90" i="4"/>
  <c r="F89" i="4"/>
  <c r="H89" i="4" s="1"/>
  <c r="H88" i="4"/>
  <c r="F88" i="4"/>
  <c r="F87" i="4"/>
  <c r="H87" i="4" s="1"/>
  <c r="H86" i="4"/>
  <c r="F86" i="4"/>
  <c r="F85" i="4"/>
  <c r="H85" i="4" s="1"/>
  <c r="H84" i="4"/>
  <c r="F84" i="4"/>
  <c r="F83" i="4"/>
  <c r="H83" i="4" s="1"/>
  <c r="H82" i="4"/>
  <c r="F82" i="4"/>
  <c r="F81" i="4"/>
  <c r="H81" i="4" s="1"/>
  <c r="H80" i="4"/>
  <c r="F80" i="4"/>
  <c r="F79" i="4"/>
  <c r="H79" i="4" s="1"/>
  <c r="H78" i="4"/>
  <c r="F78" i="4"/>
  <c r="F77" i="4"/>
  <c r="H77" i="4" s="1"/>
  <c r="H76" i="4"/>
  <c r="F76" i="4"/>
  <c r="F75" i="4"/>
  <c r="H75" i="4" s="1"/>
  <c r="H74" i="4"/>
  <c r="F74" i="4"/>
  <c r="F73" i="4"/>
  <c r="H73" i="4" s="1"/>
  <c r="H72" i="4"/>
  <c r="F72" i="4"/>
  <c r="F71" i="4"/>
  <c r="H71" i="4" s="1"/>
  <c r="H70" i="4"/>
  <c r="F70" i="4"/>
  <c r="F69" i="4"/>
  <c r="H69" i="4" s="1"/>
  <c r="H68" i="4"/>
  <c r="F68" i="4"/>
  <c r="F67" i="4"/>
  <c r="H67" i="4" s="1"/>
  <c r="H66" i="4"/>
  <c r="F66" i="4"/>
  <c r="F65" i="4"/>
  <c r="H65" i="4" s="1"/>
  <c r="H64" i="4"/>
  <c r="F64" i="4"/>
  <c r="F63" i="4"/>
  <c r="H63" i="4" s="1"/>
  <c r="H62" i="4"/>
  <c r="F62" i="4"/>
  <c r="F61" i="4"/>
  <c r="H61" i="4" s="1"/>
  <c r="H60" i="4"/>
  <c r="F60" i="4"/>
  <c r="F59" i="4"/>
  <c r="H59" i="4" s="1"/>
  <c r="H58" i="4"/>
  <c r="F58" i="4"/>
  <c r="F57" i="4"/>
  <c r="H57" i="4" s="1"/>
  <c r="H56" i="4"/>
  <c r="F56" i="4"/>
  <c r="F55" i="4"/>
  <c r="H55" i="4" s="1"/>
  <c r="H54" i="4"/>
  <c r="F54" i="4"/>
  <c r="F53" i="4"/>
  <c r="H53" i="4" s="1"/>
  <c r="H52" i="4"/>
  <c r="F52" i="4"/>
  <c r="H49" i="4"/>
  <c r="F49" i="4"/>
  <c r="F48" i="4"/>
  <c r="H48" i="4" s="1"/>
  <c r="F47" i="4"/>
  <c r="H47" i="4" s="1"/>
  <c r="F46" i="4"/>
  <c r="H46" i="4" s="1"/>
  <c r="H45" i="4"/>
  <c r="F45" i="4"/>
  <c r="F44" i="4"/>
  <c r="H44" i="4" s="1"/>
  <c r="F43" i="4"/>
  <c r="H43" i="4" s="1"/>
  <c r="F42" i="4"/>
  <c r="H42" i="4" s="1"/>
  <c r="H41" i="4"/>
  <c r="F41" i="4"/>
  <c r="F40" i="4"/>
  <c r="H40" i="4" s="1"/>
  <c r="F39" i="4"/>
  <c r="H39" i="4" s="1"/>
  <c r="F38" i="4"/>
  <c r="H38" i="4" s="1"/>
  <c r="H37" i="4"/>
  <c r="F37" i="4"/>
  <c r="F36" i="4"/>
  <c r="H36" i="4" s="1"/>
  <c r="F35" i="4"/>
  <c r="H35" i="4" s="1"/>
  <c r="F34" i="4"/>
  <c r="H34" i="4" s="1"/>
  <c r="H33" i="4"/>
  <c r="F33" i="4"/>
  <c r="F32" i="4"/>
  <c r="H32" i="4" s="1"/>
  <c r="F31" i="4"/>
  <c r="H31" i="4" s="1"/>
  <c r="F30" i="4"/>
  <c r="H30" i="4" s="1"/>
  <c r="H29" i="4"/>
  <c r="F29" i="4"/>
  <c r="F28" i="4"/>
  <c r="H28" i="4" s="1"/>
  <c r="H25" i="4"/>
  <c r="F25" i="4"/>
  <c r="F24" i="4"/>
  <c r="H24" i="4" s="1"/>
  <c r="H23" i="4"/>
  <c r="F23" i="4"/>
  <c r="F22" i="4"/>
  <c r="H22" i="4" s="1"/>
  <c r="H21" i="4"/>
  <c r="F21" i="4"/>
  <c r="F20" i="4"/>
  <c r="H20" i="4" s="1"/>
  <c r="H19" i="4"/>
  <c r="F19" i="4"/>
  <c r="F18" i="4"/>
  <c r="H18" i="4" s="1"/>
  <c r="H17" i="4"/>
  <c r="F17" i="4"/>
  <c r="F16" i="4"/>
  <c r="H16" i="4" s="1"/>
  <c r="H15" i="4"/>
  <c r="F15" i="4"/>
  <c r="F14" i="4"/>
  <c r="H14" i="4" s="1"/>
  <c r="F11" i="4"/>
  <c r="H11" i="4" s="1"/>
  <c r="H10" i="4"/>
  <c r="F10" i="4"/>
  <c r="F9" i="4"/>
  <c r="H9" i="4" s="1"/>
  <c r="F8" i="4"/>
  <c r="H8" i="4" s="1"/>
  <c r="F7" i="4"/>
  <c r="H7" i="4" s="1"/>
  <c r="H6" i="4"/>
  <c r="F6" i="4"/>
  <c r="F5" i="4"/>
  <c r="H5" i="4" s="1"/>
  <c r="F4" i="4"/>
  <c r="H4" i="4" s="1"/>
  <c r="H12" i="4" s="1"/>
  <c r="R93" i="5" l="1"/>
  <c r="R192" i="5"/>
  <c r="R141" i="5"/>
  <c r="R168" i="5"/>
  <c r="R74" i="5"/>
  <c r="R85" i="5"/>
  <c r="R124" i="5"/>
  <c r="R156" i="5"/>
  <c r="R114" i="5"/>
  <c r="R79" i="5"/>
  <c r="R172" i="5"/>
  <c r="R139" i="5"/>
  <c r="R109" i="5"/>
  <c r="R62" i="5"/>
  <c r="R53" i="5"/>
  <c r="R180" i="5"/>
  <c r="R186" i="5"/>
  <c r="R147" i="5"/>
  <c r="R87" i="5"/>
  <c r="R150" i="5"/>
  <c r="R47" i="5"/>
  <c r="R184" i="5"/>
  <c r="R99" i="5"/>
  <c r="R133" i="5"/>
  <c r="R202" i="5"/>
  <c r="R105" i="5"/>
  <c r="R68" i="5"/>
  <c r="R154" i="5"/>
  <c r="R118" i="5"/>
  <c r="R25" i="5"/>
  <c r="R178" i="5"/>
  <c r="R91" i="5"/>
  <c r="R41" i="5"/>
  <c r="R81" i="5"/>
  <c r="R166" i="5"/>
  <c r="R174" i="5"/>
  <c r="R35" i="5"/>
  <c r="R198" i="5"/>
  <c r="R162" i="5"/>
  <c r="R135" i="5"/>
  <c r="R16" i="5"/>
  <c r="R103" i="5"/>
  <c r="R208" i="5"/>
  <c r="R196" i="5"/>
  <c r="R160" i="5"/>
  <c r="R126" i="5"/>
  <c r="R190" i="5"/>
  <c r="R130" i="5"/>
  <c r="R97" i="5"/>
  <c r="R120" i="5"/>
  <c r="R10" i="5"/>
  <c r="R145" i="5"/>
  <c r="R19" i="5"/>
  <c r="H106" i="4"/>
  <c r="H207" i="4" s="1"/>
  <c r="H26" i="4"/>
  <c r="H126" i="4"/>
  <c r="H50" i="4"/>
  <c r="H205" i="4"/>
  <c r="Q211" i="5" l="1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F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F161" i="3"/>
  <c r="H160" i="3"/>
  <c r="H159" i="3"/>
  <c r="H158" i="3"/>
  <c r="H157" i="3"/>
  <c r="H156" i="3"/>
  <c r="H155" i="3"/>
  <c r="H154" i="3"/>
  <c r="H153" i="3"/>
  <c r="H152" i="3"/>
  <c r="H151" i="3"/>
  <c r="H205" i="3" s="1"/>
  <c r="H150" i="3"/>
  <c r="H149" i="3"/>
  <c r="H148" i="3"/>
  <c r="H147" i="3"/>
  <c r="H146" i="3"/>
  <c r="H145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43" i="3" s="1"/>
  <c r="H128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26" i="3" s="1"/>
  <c r="H108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106" i="3" s="1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50" i="3" s="1"/>
  <c r="H25" i="3"/>
  <c r="H24" i="3"/>
  <c r="H23" i="3"/>
  <c r="H22" i="3"/>
  <c r="H21" i="3"/>
  <c r="H20" i="3"/>
  <c r="H19" i="3"/>
  <c r="H18" i="3"/>
  <c r="H26" i="3" s="1"/>
  <c r="H17" i="3"/>
  <c r="H16" i="3"/>
  <c r="H15" i="3"/>
  <c r="H14" i="3"/>
  <c r="H11" i="3"/>
  <c r="H10" i="3"/>
  <c r="H9" i="3"/>
  <c r="H8" i="3"/>
  <c r="H7" i="3"/>
  <c r="H6" i="3"/>
  <c r="H5" i="3"/>
  <c r="H4" i="3"/>
  <c r="H12" i="3" s="1"/>
  <c r="H207" i="3" s="1"/>
  <c r="O7" i="2" l="1"/>
  <c r="R7" i="2" s="1"/>
  <c r="O25" i="2"/>
  <c r="R25" i="2" s="1"/>
  <c r="A27" i="2"/>
  <c r="O34" i="2"/>
  <c r="R34" i="2" s="1"/>
  <c r="O42" i="2"/>
  <c r="R42" i="2" s="1"/>
  <c r="O50" i="2"/>
  <c r="R50" i="2" s="1"/>
  <c r="O60" i="2"/>
  <c r="R60" i="2" s="1"/>
  <c r="O68" i="2"/>
  <c r="R68" i="2" s="1"/>
  <c r="O76" i="2"/>
  <c r="R76" i="2" s="1"/>
  <c r="O84" i="2"/>
  <c r="R84" i="2" s="1"/>
  <c r="O92" i="2"/>
  <c r="R92" i="2" s="1"/>
  <c r="O100" i="2"/>
  <c r="R100" i="2" s="1"/>
  <c r="O110" i="2"/>
  <c r="R110" i="2" s="1"/>
  <c r="O118" i="2"/>
  <c r="R118" i="2" s="1"/>
  <c r="O126" i="2"/>
  <c r="R126" i="2" s="1"/>
  <c r="O136" i="2"/>
  <c r="R136" i="2" s="1"/>
  <c r="O146" i="2"/>
  <c r="R146" i="2" s="1"/>
  <c r="O154" i="2"/>
  <c r="R154" i="2" s="1"/>
  <c r="O162" i="2"/>
  <c r="R162" i="2" s="1"/>
  <c r="O170" i="2"/>
  <c r="R170" i="2" s="1"/>
  <c r="O178" i="2"/>
  <c r="R178" i="2" s="1"/>
  <c r="O186" i="2"/>
  <c r="R186" i="2" s="1"/>
  <c r="O194" i="2"/>
  <c r="R194" i="2" s="1"/>
  <c r="O202" i="2"/>
  <c r="R202" i="2" s="1"/>
  <c r="G17" i="2"/>
  <c r="G35" i="2"/>
  <c r="G43" i="2"/>
  <c r="G45" i="2"/>
  <c r="G55" i="2"/>
  <c r="G63" i="2"/>
  <c r="G71" i="2"/>
  <c r="G77" i="2"/>
  <c r="G79" i="2"/>
  <c r="G87" i="2"/>
  <c r="G95" i="2"/>
  <c r="G103" i="2"/>
  <c r="G111" i="2"/>
  <c r="G113" i="2"/>
  <c r="G119" i="2"/>
  <c r="G121" i="2"/>
  <c r="G129" i="2"/>
  <c r="G131" i="2"/>
  <c r="G137" i="2"/>
  <c r="G139" i="2"/>
  <c r="G147" i="2"/>
  <c r="G149" i="2"/>
  <c r="G155" i="2"/>
  <c r="G157" i="2"/>
  <c r="G163" i="2"/>
  <c r="G165" i="2"/>
  <c r="G171" i="2"/>
  <c r="G173" i="2"/>
  <c r="G179" i="2"/>
  <c r="G181" i="2"/>
  <c r="G187" i="2"/>
  <c r="G189" i="2"/>
  <c r="G195" i="2"/>
  <c r="G197" i="2"/>
  <c r="G203" i="2"/>
  <c r="G205" i="2"/>
  <c r="H205" i="2"/>
  <c r="O205" i="2" s="1"/>
  <c r="R205" i="2" s="1"/>
  <c r="H204" i="2"/>
  <c r="G204" i="2" s="1"/>
  <c r="H203" i="2"/>
  <c r="O203" i="2" s="1"/>
  <c r="R203" i="2" s="1"/>
  <c r="H202" i="2"/>
  <c r="G202" i="2" s="1"/>
  <c r="H201" i="2"/>
  <c r="H200" i="2"/>
  <c r="G200" i="2" s="1"/>
  <c r="H199" i="2"/>
  <c r="G199" i="2" s="1"/>
  <c r="H198" i="2"/>
  <c r="G198" i="2" s="1"/>
  <c r="H197" i="2"/>
  <c r="O197" i="2" s="1"/>
  <c r="R197" i="2" s="1"/>
  <c r="H196" i="2"/>
  <c r="G196" i="2" s="1"/>
  <c r="H195" i="2"/>
  <c r="O195" i="2" s="1"/>
  <c r="R195" i="2" s="1"/>
  <c r="H194" i="2"/>
  <c r="G194" i="2" s="1"/>
  <c r="H193" i="2"/>
  <c r="H192" i="2"/>
  <c r="G192" i="2" s="1"/>
  <c r="H191" i="2"/>
  <c r="G191" i="2" s="1"/>
  <c r="H190" i="2"/>
  <c r="G190" i="2" s="1"/>
  <c r="H189" i="2"/>
  <c r="O189" i="2" s="1"/>
  <c r="R189" i="2" s="1"/>
  <c r="H188" i="2"/>
  <c r="G188" i="2" s="1"/>
  <c r="H187" i="2"/>
  <c r="O187" i="2" s="1"/>
  <c r="R187" i="2" s="1"/>
  <c r="H186" i="2"/>
  <c r="G186" i="2" s="1"/>
  <c r="H185" i="2"/>
  <c r="H184" i="2"/>
  <c r="G184" i="2" s="1"/>
  <c r="H183" i="2"/>
  <c r="G183" i="2" s="1"/>
  <c r="H182" i="2"/>
  <c r="G182" i="2" s="1"/>
  <c r="H181" i="2"/>
  <c r="O181" i="2" s="1"/>
  <c r="R181" i="2" s="1"/>
  <c r="H180" i="2"/>
  <c r="G180" i="2" s="1"/>
  <c r="H179" i="2"/>
  <c r="O179" i="2" s="1"/>
  <c r="R179" i="2" s="1"/>
  <c r="H178" i="2"/>
  <c r="G178" i="2" s="1"/>
  <c r="H177" i="2"/>
  <c r="H176" i="2"/>
  <c r="G176" i="2" s="1"/>
  <c r="H175" i="2"/>
  <c r="G175" i="2" s="1"/>
  <c r="H174" i="2"/>
  <c r="G174" i="2" s="1"/>
  <c r="H173" i="2"/>
  <c r="O173" i="2" s="1"/>
  <c r="R173" i="2" s="1"/>
  <c r="H172" i="2"/>
  <c r="G172" i="2" s="1"/>
  <c r="H171" i="2"/>
  <c r="O171" i="2" s="1"/>
  <c r="R171" i="2" s="1"/>
  <c r="H170" i="2"/>
  <c r="G170" i="2" s="1"/>
  <c r="H169" i="2"/>
  <c r="H168" i="2"/>
  <c r="G168" i="2" s="1"/>
  <c r="H167" i="2"/>
  <c r="G167" i="2" s="1"/>
  <c r="H166" i="2"/>
  <c r="G166" i="2" s="1"/>
  <c r="H165" i="2"/>
  <c r="O165" i="2" s="1"/>
  <c r="R165" i="2" s="1"/>
  <c r="H164" i="2"/>
  <c r="G164" i="2" s="1"/>
  <c r="H163" i="2"/>
  <c r="O163" i="2" s="1"/>
  <c r="R163" i="2" s="1"/>
  <c r="H162" i="2"/>
  <c r="G162" i="2" s="1"/>
  <c r="H161" i="2"/>
  <c r="H160" i="2"/>
  <c r="G160" i="2" s="1"/>
  <c r="H159" i="2"/>
  <c r="G159" i="2" s="1"/>
  <c r="H158" i="2"/>
  <c r="G158" i="2" s="1"/>
  <c r="H157" i="2"/>
  <c r="O157" i="2" s="1"/>
  <c r="R157" i="2" s="1"/>
  <c r="H156" i="2"/>
  <c r="G156" i="2" s="1"/>
  <c r="H155" i="2"/>
  <c r="O155" i="2" s="1"/>
  <c r="R155" i="2" s="1"/>
  <c r="H154" i="2"/>
  <c r="G154" i="2" s="1"/>
  <c r="H153" i="2"/>
  <c r="H152" i="2"/>
  <c r="G152" i="2" s="1"/>
  <c r="H151" i="2"/>
  <c r="G151" i="2" s="1"/>
  <c r="H150" i="2"/>
  <c r="G150" i="2" s="1"/>
  <c r="H149" i="2"/>
  <c r="O149" i="2" s="1"/>
  <c r="R149" i="2" s="1"/>
  <c r="H148" i="2"/>
  <c r="G148" i="2" s="1"/>
  <c r="H147" i="2"/>
  <c r="O147" i="2" s="1"/>
  <c r="R147" i="2" s="1"/>
  <c r="H146" i="2"/>
  <c r="G146" i="2" s="1"/>
  <c r="H143" i="2"/>
  <c r="H142" i="2"/>
  <c r="G142" i="2" s="1"/>
  <c r="H141" i="2"/>
  <c r="G141" i="2" s="1"/>
  <c r="H140" i="2"/>
  <c r="G140" i="2" s="1"/>
  <c r="H139" i="2"/>
  <c r="O139" i="2" s="1"/>
  <c r="R139" i="2" s="1"/>
  <c r="H138" i="2"/>
  <c r="G138" i="2" s="1"/>
  <c r="H137" i="2"/>
  <c r="O137" i="2" s="1"/>
  <c r="R137" i="2" s="1"/>
  <c r="H136" i="2"/>
  <c r="G136" i="2" s="1"/>
  <c r="H135" i="2"/>
  <c r="H134" i="2"/>
  <c r="G134" i="2" s="1"/>
  <c r="H133" i="2"/>
  <c r="G133" i="2" s="1"/>
  <c r="H132" i="2"/>
  <c r="G132" i="2" s="1"/>
  <c r="H131" i="2"/>
  <c r="O131" i="2" s="1"/>
  <c r="R131" i="2" s="1"/>
  <c r="H130" i="2"/>
  <c r="G130" i="2" s="1"/>
  <c r="H129" i="2"/>
  <c r="O129" i="2" s="1"/>
  <c r="R129" i="2" s="1"/>
  <c r="H126" i="2"/>
  <c r="G126" i="2" s="1"/>
  <c r="H125" i="2"/>
  <c r="H124" i="2"/>
  <c r="H123" i="2"/>
  <c r="G123" i="2" s="1"/>
  <c r="H122" i="2"/>
  <c r="G122" i="2" s="1"/>
  <c r="H121" i="2"/>
  <c r="O121" i="2" s="1"/>
  <c r="R121" i="2" s="1"/>
  <c r="H120" i="2"/>
  <c r="G120" i="2" s="1"/>
  <c r="H119" i="2"/>
  <c r="O119" i="2" s="1"/>
  <c r="R119" i="2" s="1"/>
  <c r="H118" i="2"/>
  <c r="G118" i="2" s="1"/>
  <c r="H117" i="2"/>
  <c r="H116" i="2"/>
  <c r="H115" i="2"/>
  <c r="G115" i="2" s="1"/>
  <c r="H114" i="2"/>
  <c r="G114" i="2" s="1"/>
  <c r="H113" i="2"/>
  <c r="O113" i="2" s="1"/>
  <c r="R113" i="2" s="1"/>
  <c r="H112" i="2"/>
  <c r="G112" i="2" s="1"/>
  <c r="H111" i="2"/>
  <c r="O111" i="2" s="1"/>
  <c r="R111" i="2" s="1"/>
  <c r="H110" i="2"/>
  <c r="G110" i="2" s="1"/>
  <c r="H109" i="2"/>
  <c r="H106" i="2"/>
  <c r="H105" i="2"/>
  <c r="G105" i="2" s="1"/>
  <c r="H104" i="2"/>
  <c r="G104" i="2" s="1"/>
  <c r="H103" i="2"/>
  <c r="O103" i="2" s="1"/>
  <c r="R103" i="2" s="1"/>
  <c r="H102" i="2"/>
  <c r="G102" i="2" s="1"/>
  <c r="H101" i="2"/>
  <c r="O101" i="2" s="1"/>
  <c r="R101" i="2" s="1"/>
  <c r="H100" i="2"/>
  <c r="G100" i="2" s="1"/>
  <c r="H99" i="2"/>
  <c r="H98" i="2"/>
  <c r="H97" i="2"/>
  <c r="H96" i="2"/>
  <c r="G96" i="2" s="1"/>
  <c r="H95" i="2"/>
  <c r="O95" i="2" s="1"/>
  <c r="R95" i="2" s="1"/>
  <c r="H94" i="2"/>
  <c r="G94" i="2" s="1"/>
  <c r="H93" i="2"/>
  <c r="O93" i="2" s="1"/>
  <c r="R93" i="2" s="1"/>
  <c r="H92" i="2"/>
  <c r="G92" i="2" s="1"/>
  <c r="H91" i="2"/>
  <c r="H90" i="2"/>
  <c r="H89" i="2"/>
  <c r="H88" i="2"/>
  <c r="G88" i="2" s="1"/>
  <c r="H87" i="2"/>
  <c r="O87" i="2" s="1"/>
  <c r="R87" i="2" s="1"/>
  <c r="H86" i="2"/>
  <c r="G86" i="2" s="1"/>
  <c r="H85" i="2"/>
  <c r="O85" i="2" s="1"/>
  <c r="R85" i="2" s="1"/>
  <c r="H84" i="2"/>
  <c r="G84" i="2" s="1"/>
  <c r="H83" i="2"/>
  <c r="H82" i="2"/>
  <c r="H81" i="2"/>
  <c r="H80" i="2"/>
  <c r="G80" i="2" s="1"/>
  <c r="H79" i="2"/>
  <c r="O79" i="2" s="1"/>
  <c r="R79" i="2" s="1"/>
  <c r="H78" i="2"/>
  <c r="G78" i="2" s="1"/>
  <c r="H77" i="2"/>
  <c r="O77" i="2" s="1"/>
  <c r="R77" i="2" s="1"/>
  <c r="H76" i="2"/>
  <c r="G76" i="2" s="1"/>
  <c r="H75" i="2"/>
  <c r="H74" i="2"/>
  <c r="H73" i="2"/>
  <c r="H72" i="2"/>
  <c r="G72" i="2" s="1"/>
  <c r="H71" i="2"/>
  <c r="O71" i="2" s="1"/>
  <c r="R71" i="2" s="1"/>
  <c r="H70" i="2"/>
  <c r="G70" i="2" s="1"/>
  <c r="H69" i="2"/>
  <c r="O69" i="2" s="1"/>
  <c r="R69" i="2" s="1"/>
  <c r="H68" i="2"/>
  <c r="G68" i="2" s="1"/>
  <c r="H67" i="2"/>
  <c r="H66" i="2"/>
  <c r="H65" i="2"/>
  <c r="H64" i="2"/>
  <c r="G64" i="2" s="1"/>
  <c r="H63" i="2"/>
  <c r="O63" i="2" s="1"/>
  <c r="R63" i="2" s="1"/>
  <c r="H62" i="2"/>
  <c r="G62" i="2" s="1"/>
  <c r="H61" i="2"/>
  <c r="O61" i="2" s="1"/>
  <c r="R61" i="2" s="1"/>
  <c r="H60" i="2"/>
  <c r="G60" i="2" s="1"/>
  <c r="H59" i="2"/>
  <c r="H58" i="2"/>
  <c r="H57" i="2"/>
  <c r="H56" i="2"/>
  <c r="G56" i="2" s="1"/>
  <c r="H55" i="2"/>
  <c r="O55" i="2" s="1"/>
  <c r="R55" i="2" s="1"/>
  <c r="H54" i="2"/>
  <c r="G54" i="2" s="1"/>
  <c r="H53" i="2"/>
  <c r="O53" i="2" s="1"/>
  <c r="R53" i="2" s="1"/>
  <c r="H50" i="2"/>
  <c r="G50" i="2" s="1"/>
  <c r="H49" i="2"/>
  <c r="H48" i="2"/>
  <c r="H47" i="2"/>
  <c r="H46" i="2"/>
  <c r="G46" i="2" s="1"/>
  <c r="H45" i="2"/>
  <c r="O45" i="2" s="1"/>
  <c r="R45" i="2" s="1"/>
  <c r="H44" i="2"/>
  <c r="G44" i="2" s="1"/>
  <c r="H43" i="2"/>
  <c r="O43" i="2" s="1"/>
  <c r="R43" i="2" s="1"/>
  <c r="H42" i="2"/>
  <c r="G42" i="2" s="1"/>
  <c r="H41" i="2"/>
  <c r="H40" i="2"/>
  <c r="H39" i="2"/>
  <c r="H38" i="2"/>
  <c r="G38" i="2" s="1"/>
  <c r="H37" i="2"/>
  <c r="G37" i="2" s="1"/>
  <c r="H36" i="2"/>
  <c r="H35" i="2"/>
  <c r="O35" i="2" s="1"/>
  <c r="R35" i="2" s="1"/>
  <c r="H34" i="2"/>
  <c r="G34" i="2" s="1"/>
  <c r="H33" i="2"/>
  <c r="H32" i="2"/>
  <c r="H31" i="2"/>
  <c r="H30" i="2"/>
  <c r="G30" i="2" s="1"/>
  <c r="H29" i="2"/>
  <c r="G29" i="2" s="1"/>
  <c r="H26" i="2"/>
  <c r="O26" i="2" s="1"/>
  <c r="R26" i="2" s="1"/>
  <c r="H25" i="2"/>
  <c r="G25" i="2" s="1"/>
  <c r="H24" i="2"/>
  <c r="O24" i="2" s="1"/>
  <c r="R24" i="2" s="1"/>
  <c r="H23" i="2"/>
  <c r="H22" i="2"/>
  <c r="H21" i="2"/>
  <c r="H20" i="2"/>
  <c r="O20" i="2" s="1"/>
  <c r="R20" i="2" s="1"/>
  <c r="H19" i="2"/>
  <c r="O19" i="2" s="1"/>
  <c r="R19" i="2" s="1"/>
  <c r="H18" i="2"/>
  <c r="H17" i="2"/>
  <c r="O17" i="2" s="1"/>
  <c r="R17" i="2" s="1"/>
  <c r="H16" i="2"/>
  <c r="O16" i="2" s="1"/>
  <c r="R16" i="2" s="1"/>
  <c r="H15" i="2"/>
  <c r="H12" i="2"/>
  <c r="H11" i="2"/>
  <c r="H10" i="2"/>
  <c r="O10" i="2" s="1"/>
  <c r="R10" i="2" s="1"/>
  <c r="H9" i="2"/>
  <c r="O9" i="2" s="1"/>
  <c r="R9" i="2" s="1"/>
  <c r="H8" i="2"/>
  <c r="H7" i="2"/>
  <c r="G7" i="2" s="1"/>
  <c r="H6" i="2"/>
  <c r="O6" i="2" s="1"/>
  <c r="R6" i="2" s="1"/>
  <c r="H5" i="2"/>
  <c r="O18" i="2" l="1"/>
  <c r="R18" i="2" s="1"/>
  <c r="G18" i="2"/>
  <c r="O11" i="2"/>
  <c r="R11" i="2" s="1"/>
  <c r="G11" i="2"/>
  <c r="O21" i="2"/>
  <c r="R21" i="2" s="1"/>
  <c r="G21" i="2"/>
  <c r="G31" i="2"/>
  <c r="O31" i="2"/>
  <c r="R31" i="2" s="1"/>
  <c r="G39" i="2"/>
  <c r="O39" i="2"/>
  <c r="R39" i="2" s="1"/>
  <c r="G47" i="2"/>
  <c r="O47" i="2"/>
  <c r="R47" i="2" s="1"/>
  <c r="G57" i="2"/>
  <c r="O57" i="2"/>
  <c r="R57" i="2" s="1"/>
  <c r="G65" i="2"/>
  <c r="O65" i="2"/>
  <c r="R65" i="2" s="1"/>
  <c r="G73" i="2"/>
  <c r="O73" i="2"/>
  <c r="R73" i="2" s="1"/>
  <c r="G81" i="2"/>
  <c r="O81" i="2"/>
  <c r="R81" i="2" s="1"/>
  <c r="G89" i="2"/>
  <c r="O89" i="2"/>
  <c r="R89" i="2" s="1"/>
  <c r="G97" i="2"/>
  <c r="O97" i="2"/>
  <c r="R97" i="2" s="1"/>
  <c r="G101" i="2"/>
  <c r="G69" i="2"/>
  <c r="G36" i="2"/>
  <c r="O36" i="2"/>
  <c r="R36" i="2" s="1"/>
  <c r="O12" i="2"/>
  <c r="R12" i="2" s="1"/>
  <c r="G12" i="2"/>
  <c r="G32" i="2"/>
  <c r="O32" i="2"/>
  <c r="R32" i="2" s="1"/>
  <c r="G58" i="2"/>
  <c r="O58" i="2"/>
  <c r="R58" i="2" s="1"/>
  <c r="G74" i="2"/>
  <c r="O74" i="2"/>
  <c r="R74" i="2" s="1"/>
  <c r="G98" i="2"/>
  <c r="O98" i="2"/>
  <c r="R98" i="2" s="1"/>
  <c r="G116" i="2"/>
  <c r="O116" i="2"/>
  <c r="R116" i="2" s="1"/>
  <c r="G5" i="2"/>
  <c r="O5" i="2"/>
  <c r="R5" i="2" s="1"/>
  <c r="O15" i="2"/>
  <c r="R15" i="2" s="1"/>
  <c r="G15" i="2"/>
  <c r="O23" i="2"/>
  <c r="R23" i="2" s="1"/>
  <c r="G23" i="2"/>
  <c r="G33" i="2"/>
  <c r="O33" i="2"/>
  <c r="R33" i="2" s="1"/>
  <c r="G41" i="2"/>
  <c r="O41" i="2"/>
  <c r="R41" i="2" s="1"/>
  <c r="G49" i="2"/>
  <c r="O49" i="2"/>
  <c r="R49" i="2" s="1"/>
  <c r="G59" i="2"/>
  <c r="O59" i="2"/>
  <c r="R59" i="2" s="1"/>
  <c r="G67" i="2"/>
  <c r="O67" i="2"/>
  <c r="R67" i="2" s="1"/>
  <c r="G75" i="2"/>
  <c r="O75" i="2"/>
  <c r="R75" i="2" s="1"/>
  <c r="G83" i="2"/>
  <c r="O83" i="2"/>
  <c r="R83" i="2" s="1"/>
  <c r="G91" i="2"/>
  <c r="O91" i="2"/>
  <c r="R91" i="2" s="1"/>
  <c r="G99" i="2"/>
  <c r="O99" i="2"/>
  <c r="R99" i="2" s="1"/>
  <c r="G109" i="2"/>
  <c r="O109" i="2"/>
  <c r="R109" i="2" s="1"/>
  <c r="G117" i="2"/>
  <c r="O117" i="2"/>
  <c r="R117" i="2" s="1"/>
  <c r="G125" i="2"/>
  <c r="O125" i="2"/>
  <c r="R125" i="2" s="1"/>
  <c r="G135" i="2"/>
  <c r="O135" i="2"/>
  <c r="R135" i="2" s="1"/>
  <c r="G143" i="2"/>
  <c r="O143" i="2"/>
  <c r="R143" i="2" s="1"/>
  <c r="G153" i="2"/>
  <c r="O153" i="2"/>
  <c r="R153" i="2" s="1"/>
  <c r="G161" i="2"/>
  <c r="O161" i="2"/>
  <c r="R161" i="2" s="1"/>
  <c r="G169" i="2"/>
  <c r="O169" i="2"/>
  <c r="R169" i="2" s="1"/>
  <c r="G177" i="2"/>
  <c r="O177" i="2"/>
  <c r="R177" i="2" s="1"/>
  <c r="G185" i="2"/>
  <c r="O185" i="2"/>
  <c r="R185" i="2" s="1"/>
  <c r="G193" i="2"/>
  <c r="O193" i="2"/>
  <c r="R193" i="2" s="1"/>
  <c r="G201" i="2"/>
  <c r="O201" i="2"/>
  <c r="R201" i="2" s="1"/>
  <c r="G93" i="2"/>
  <c r="G61" i="2"/>
  <c r="G40" i="2"/>
  <c r="O40" i="2"/>
  <c r="R40" i="2" s="1"/>
  <c r="G82" i="2"/>
  <c r="O82" i="2"/>
  <c r="R82" i="2" s="1"/>
  <c r="G106" i="2"/>
  <c r="O106" i="2"/>
  <c r="R106" i="2" s="1"/>
  <c r="O22" i="2"/>
  <c r="R22" i="2" s="1"/>
  <c r="G22" i="2"/>
  <c r="G48" i="2"/>
  <c r="O48" i="2"/>
  <c r="R48" i="2" s="1"/>
  <c r="G66" i="2"/>
  <c r="O66" i="2"/>
  <c r="R66" i="2" s="1"/>
  <c r="G90" i="2"/>
  <c r="O90" i="2"/>
  <c r="R90" i="2" s="1"/>
  <c r="G124" i="2"/>
  <c r="O124" i="2"/>
  <c r="R124" i="2" s="1"/>
  <c r="G85" i="2"/>
  <c r="G53" i="2"/>
  <c r="O8" i="2"/>
  <c r="R8" i="2" s="1"/>
  <c r="G8" i="2"/>
  <c r="G24" i="2"/>
  <c r="G16" i="2"/>
  <c r="G6" i="2"/>
  <c r="O200" i="2"/>
  <c r="R200" i="2" s="1"/>
  <c r="O192" i="2"/>
  <c r="R192" i="2" s="1"/>
  <c r="O184" i="2"/>
  <c r="R184" i="2" s="1"/>
  <c r="O176" i="2"/>
  <c r="R176" i="2" s="1"/>
  <c r="O168" i="2"/>
  <c r="R168" i="2" s="1"/>
  <c r="O160" i="2"/>
  <c r="R160" i="2" s="1"/>
  <c r="O152" i="2"/>
  <c r="R152" i="2" s="1"/>
  <c r="O142" i="2"/>
  <c r="R142" i="2" s="1"/>
  <c r="O134" i="2"/>
  <c r="R134" i="2" s="1"/>
  <c r="O199" i="2"/>
  <c r="R199" i="2" s="1"/>
  <c r="O191" i="2"/>
  <c r="R191" i="2" s="1"/>
  <c r="O183" i="2"/>
  <c r="R183" i="2" s="1"/>
  <c r="O175" i="2"/>
  <c r="R175" i="2" s="1"/>
  <c r="O167" i="2"/>
  <c r="R167" i="2" s="1"/>
  <c r="O159" i="2"/>
  <c r="R159" i="2" s="1"/>
  <c r="O151" i="2"/>
  <c r="R151" i="2" s="1"/>
  <c r="O141" i="2"/>
  <c r="R141" i="2" s="1"/>
  <c r="O133" i="2"/>
  <c r="R133" i="2" s="1"/>
  <c r="O123" i="2"/>
  <c r="R123" i="2" s="1"/>
  <c r="O115" i="2"/>
  <c r="R115" i="2" s="1"/>
  <c r="O105" i="2"/>
  <c r="R105" i="2" s="1"/>
  <c r="O198" i="2"/>
  <c r="R198" i="2" s="1"/>
  <c r="O190" i="2"/>
  <c r="R190" i="2" s="1"/>
  <c r="O182" i="2"/>
  <c r="R182" i="2" s="1"/>
  <c r="O174" i="2"/>
  <c r="R174" i="2" s="1"/>
  <c r="O166" i="2"/>
  <c r="R166" i="2" s="1"/>
  <c r="O158" i="2"/>
  <c r="R158" i="2" s="1"/>
  <c r="O150" i="2"/>
  <c r="R150" i="2" s="1"/>
  <c r="O140" i="2"/>
  <c r="R140" i="2" s="1"/>
  <c r="O132" i="2"/>
  <c r="R132" i="2" s="1"/>
  <c r="O122" i="2"/>
  <c r="R122" i="2" s="1"/>
  <c r="O114" i="2"/>
  <c r="R114" i="2" s="1"/>
  <c r="O104" i="2"/>
  <c r="R104" i="2" s="1"/>
  <c r="O96" i="2"/>
  <c r="R96" i="2" s="1"/>
  <c r="O88" i="2"/>
  <c r="R88" i="2" s="1"/>
  <c r="O80" i="2"/>
  <c r="R80" i="2" s="1"/>
  <c r="O72" i="2"/>
  <c r="R72" i="2" s="1"/>
  <c r="O64" i="2"/>
  <c r="R64" i="2" s="1"/>
  <c r="O56" i="2"/>
  <c r="R56" i="2" s="1"/>
  <c r="O46" i="2"/>
  <c r="R46" i="2" s="1"/>
  <c r="O38" i="2"/>
  <c r="R38" i="2" s="1"/>
  <c r="O30" i="2"/>
  <c r="R30" i="2" s="1"/>
  <c r="G20" i="2"/>
  <c r="G10" i="2"/>
  <c r="O37" i="2"/>
  <c r="R37" i="2" s="1"/>
  <c r="O29" i="2"/>
  <c r="R29" i="2" s="1"/>
  <c r="G19" i="2"/>
  <c r="G9" i="2"/>
  <c r="O204" i="2"/>
  <c r="R204" i="2" s="1"/>
  <c r="O196" i="2"/>
  <c r="R196" i="2" s="1"/>
  <c r="O188" i="2"/>
  <c r="R188" i="2" s="1"/>
  <c r="O180" i="2"/>
  <c r="R180" i="2" s="1"/>
  <c r="O172" i="2"/>
  <c r="R172" i="2" s="1"/>
  <c r="O164" i="2"/>
  <c r="R164" i="2" s="1"/>
  <c r="O156" i="2"/>
  <c r="R156" i="2" s="1"/>
  <c r="O148" i="2"/>
  <c r="R148" i="2" s="1"/>
  <c r="O138" i="2"/>
  <c r="R138" i="2" s="1"/>
  <c r="O130" i="2"/>
  <c r="R130" i="2" s="1"/>
  <c r="O120" i="2"/>
  <c r="R120" i="2" s="1"/>
  <c r="O112" i="2"/>
  <c r="R112" i="2" s="1"/>
  <c r="O102" i="2"/>
  <c r="R102" i="2" s="1"/>
  <c r="O94" i="2"/>
  <c r="R94" i="2" s="1"/>
  <c r="O86" i="2"/>
  <c r="R86" i="2" s="1"/>
  <c r="O78" i="2"/>
  <c r="R78" i="2" s="1"/>
  <c r="O70" i="2"/>
  <c r="R70" i="2" s="1"/>
  <c r="O62" i="2"/>
  <c r="R62" i="2" s="1"/>
  <c r="O54" i="2"/>
  <c r="R54" i="2" s="1"/>
  <c r="O44" i="2"/>
  <c r="R44" i="2" s="1"/>
  <c r="G26" i="2"/>
  <c r="Q207" i="2" l="1"/>
  <c r="Q212" i="2" s="1"/>
  <c r="F146" i="1" l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02" i="1"/>
  <c r="H202" i="1" s="1"/>
  <c r="F203" i="1"/>
  <c r="H203" i="1" s="1"/>
  <c r="F204" i="1"/>
  <c r="H204" i="1" s="1"/>
  <c r="F145" i="1"/>
  <c r="H145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28" i="1"/>
  <c r="H12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08" i="1"/>
  <c r="H108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52" i="1"/>
  <c r="H52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28" i="1"/>
  <c r="H28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4" i="1"/>
  <c r="H1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4" i="1"/>
  <c r="H4" i="1" s="1"/>
  <c r="H26" i="1" l="1"/>
  <c r="H106" i="1"/>
  <c r="H50" i="1"/>
  <c r="H126" i="1"/>
  <c r="H143" i="1"/>
  <c r="H205" i="1"/>
  <c r="H12" i="1"/>
  <c r="H207" i="1" l="1"/>
</calcChain>
</file>

<file path=xl/sharedStrings.xml><?xml version="1.0" encoding="utf-8"?>
<sst xmlns="http://schemas.openxmlformats.org/spreadsheetml/2006/main" count="4041" uniqueCount="580">
  <si>
    <t>ITEM</t>
  </si>
  <si>
    <t>SINAPI</t>
  </si>
  <si>
    <t>DEMOLIÇÃO DE ALVENARIA DE BLOCO FURADO, DE FORMA MANUAL, SEM REAPROVEITAMENTO. AF_09/2023</t>
  </si>
  <si>
    <t>m³</t>
  </si>
  <si>
    <t>REMOÇÃO DE CHAPAS E PERFIS DE DRYWALL, DE FORMA MANUAL, SEM REAPROVEITAMENTO. AF_09/2023</t>
  </si>
  <si>
    <t>m²</t>
  </si>
  <si>
    <t>Próprio</t>
  </si>
  <si>
    <t>AGETOP CIVIL (030105) - TRANSPORTE DE ENTULHO EM CAÇAMBA ESTACIONÁRIA  INCLUSO A CARGA MANUAL</t>
  </si>
  <si>
    <t>ALVENARIA DE VEDAÇÃO DE BLOCOS CERÂMICOS FURADOS NA VERTICAL DE 14X19X39 CM (ESPESSURA 14 CM) E ARGAMASSA DE ASSENTAMENTO COM PREPARO EM BETONEIRA. AF_12/2021</t>
  </si>
  <si>
    <t>CHAPISCO APLICADO EM ALVENARIA (COM PRESENÇA DE VÃOS) E ESTRUTURAS DE CONCRETO DE FACHADA, COM COLHER DE PEDREIRO. ARGAMASSA TRAÇO 1:3 COM PREPARO EM BETONEIRA 400L. AF_10/2022</t>
  </si>
  <si>
    <t>ARGAMASSA TRAÇO 1:2:8 (EM VOLUME DE CIMENTO, CAL E AREIA MÉDIA ÚMIDA) PARA EMBOÇO/MASSA ÚNICA/ASSENTAMENTO DE ALVENARIA DE VEDAÇÃO, PREPARO MECÂNICO COM BETONEIRA 400 L. AF_08/2019</t>
  </si>
  <si>
    <t>PAREDE COM SISTEMA EM CHAPAS DE GESSO PARA DRYWALL, USO INTERNO COM DUAS FACES DUPLAS E ESTRUTURA METÁLICA COM GUIAS DUPLAS, SEM VÃOS. AF_07/2023_PS</t>
  </si>
  <si>
    <t>INSTALAÇÃO DE CONCERTINA SIMPLES EM ACO GALVANIZADO DE ALTA RESISTENCIA, COM ESPIRAL DE 300 M 17,45 MM, D = 2,76 MM</t>
  </si>
  <si>
    <t>M</t>
  </si>
  <si>
    <t>GRUPO 1 - ALVENARIA E VEDAÇÕES</t>
  </si>
  <si>
    <t>GRUPO 2 - COBERTURA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</si>
  <si>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</si>
  <si>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</si>
  <si>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TRANSPORTE DE ENTULHO EM CAÇAMBA ESTACIONÁRIA  INCLUSO A CARGA MANUAL</t>
  </si>
  <si>
    <t>TRAMA DE AÇO COMPOSTA POR TERÇAS PARA TELHADOS DE ATÉ 2 ÁGUAS PARA TELHA ESTRUTURAL DE FIBROCIMENTO,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</si>
  <si>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</si>
  <si>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CUMEEIRA PARA TELHA DE FIBROCIMENTO ONDULADA E = 6 MM, INCLUSO ACESSÓRIOS DE FIXAÇÃO E IÇAMENTO. AF_07/2019</t>
  </si>
  <si>
    <t>RUFO EM FIBROCIMENTO PARA TELHA ONDULADA E = 6 MM, ABA DE 26 CM, INCLUSO TRANSPORTE VERTICAL, EXCETO CONTRARRUFO. AF_07/2019</t>
  </si>
  <si>
    <t>TELHAMENTO COM TELHA METÁLICA TERMOACÚSTICA E = 30 MM, COM ATÉ 2 ÁGUAS, INCLUSO IÇAMENTO. AF_07/2019</t>
  </si>
  <si>
    <t>TELHAMENTO COM TELHA DE AÇO/ALUMÍNIO E = 0,5 MM, COM ATÉ 2 ÁGUAS, INCLUSO IÇAMENTO. AF_07/2019</t>
  </si>
  <si>
    <t>RUFO EM CHAPA DE AÇO GALVANIZADO NÚMERO 24, CORTE DE 25 CM, INCLUSO TRANSPORTE VERTICAL. AF_07/2019</t>
  </si>
  <si>
    <t>CALHA EM CHAPA DE AÇO GALVANIZADO NÚMERO 24, DESENVOLVIMENTO DE 100 CM, INCLUSO TRANSPORTE VERTICAL. AF_07/2019</t>
  </si>
  <si>
    <t>TOLDO COM ESTRUTURA METÁLICA</t>
  </si>
  <si>
    <t>GRUPO 3 - ESQUADRIAS</t>
  </si>
  <si>
    <t>REMOÇÃO DE PORTAS, DE FORMA MANUAL, SEM REAPROVEITAMENTO. AF_09/2023</t>
  </si>
  <si>
    <t>REMOÇÃO DE JANELAS, DE FORMA MANUAL, SEM REAPROVEITAMENTO. AF_09/2023</t>
  </si>
  <si>
    <t>REMOÇÃO DE CERCAS E MOURÕES, DE FORMA MANUAL, SEM REAPROVEITAMENTO. AF_09/2023</t>
  </si>
  <si>
    <t>INSTALAÇÃO DE VIDRO TEMPERADO, E = 8 MM, ENCAIXADO EM PERFIL U. AF_01/2021_PS</t>
  </si>
  <si>
    <t>JANELA DE CORRER COM 2 FOLHAS, EM VIDRO TEMPERADO, ESPESSURA 8 MM, INCLUSIVE ACESSÓRIOS - FORNECIMENTO E INSTALAÇÃO.</t>
  </si>
  <si>
    <t>JANELA DE CORRER COM 4 FOLHAS, EM VIDRO TEMPERADO, ESPESSURA 8 MM, INCLUSIVE ACESSÓRIOS - FORNECIMENTO E INSTALAÇÃO.</t>
  </si>
  <si>
    <t>JANELA TIPO BASCULANTE, EM VIDRO TEMPERADO, ESPESSURA 8 MM, INCLUSIVE ACESSÓRIOS - FORNECIMENTO E INSTALAÇÃO.</t>
  </si>
  <si>
    <t>PORTA DE MADEIRA PARA PINTURA, SEMI-OCA (LEVE OU MÉDIA), 80X210CM, ESPESSURA DE 3,5CM, INCLUSO DOBRADIÇAS - FORNECIMENTO E INSTALAÇÃO. AF_12/2019</t>
  </si>
  <si>
    <t>UN</t>
  </si>
  <si>
    <t>PORTA DE MADEIRA PARA PINTURA, SEMI-OCA (LEVE OU MÉDIA), 90X210CM, ESPESSURA DE 3,5CM, INCLUSO DOBRADIÇAS - FORNECIMENTO E INSTALAÇÃO. AF_12/2019</t>
  </si>
  <si>
    <t>PORTA DE MADEIRA PARA PINTURA, SEMI-OCA (LEVE OU MÉDIA), 70X210CM, ESPESSURA DE 3,5CM, INCLUSO DOBRADIÇAS - FORNECIMENTO E INSTALAÇÃO. AF_12/2019</t>
  </si>
  <si>
    <t>PORTA DE ALUMÍNIO DE ABRIR COM LAMBRI, COM GUARNIÇÃO, FIXAÇÃO COM PARAFUSOS - FORNECIMENTO E INSTALAÇÃO. AF_12/2019</t>
  </si>
  <si>
    <t>PORTA DE ABRIR COM MOLA HIDRÁULICA, EM VIDRO TEMPERADO, 90X210 CM, ESPESSURA 10 MM, INCLUSIVE ACESSÓRIOS. AF_01/2021</t>
  </si>
  <si>
    <t>PORTA DE ABRIR COM MOLA HIDRÁULICA, EM VIDRO TEMPERADO, 2 FOLHAS DE 90X210 CM, ESPESSURA DD 10MM, INCLUSIVE ACESSÓRIOS. AF_01/2021</t>
  </si>
  <si>
    <t>MOLA HIDRAULICA DE PISO PARA PORTA DE VIDRO TEMPERADO. AF_01/2021</t>
  </si>
  <si>
    <t>JOGO DE FERRAGENS CROMADAS PARA PORTA DE VIDRO TEMPERADO, UMA FOLHA COMPOSTO DE DOBRADICAS SUPERIOR E INFERIOR, TRINCO, FECHADURA, CONTRA FECHADURA COM CAPUCHINHO SEM MOLA E PUXADOR. AF_01/2021</t>
  </si>
  <si>
    <t>FECHADURA DE EMBUTIR COM CILINDRO, EXTERNA, COMPLETA, ACABAMENTO PADRÃO MÉDIO, INCLUSO EXECUÇÃO DE FURO - FORNECIMENTO E INSTALAÇÃO. AF_12/2019</t>
  </si>
  <si>
    <t>DOBRADIÇA EM AÇO/FERRO, 3" X 21/2", E=1,9 A 2MM, SEN ANEL, CROMADO OU ZINCADO, TAMPA BOLA, COM PARAFUSOS. AF_12/2019</t>
  </si>
  <si>
    <t>GUARDA-CORPO DE AÇO GALVANIZADO DE 1,10M, DUPLO CORRIMÃO, MONTANTES TUBULARES DE 100X50MM ESPAÇADOS 1,20M, TRAVESSA SUPERIOR DE 3", GRADIL EM CANTONEIRA 51X51X4,8 MM E BARRAS CHATAS NA VERTICAL DE 32X4,8 MM, FIXADO COM CHUMBADOR MECÂNICO. AF_04/2019</t>
  </si>
  <si>
    <t>CORRIMÃO DUPLO, DIÂMETRO EXTERNO = 1 1/2", EM AÇO GALVANIZADO. AF_04/2019</t>
  </si>
  <si>
    <t>PELÍCULA DE INSULFILM</t>
  </si>
  <si>
    <t>CERCA/GRADIL NYLOFOR H=2,43M, MALHA 5X20CM - FIO 5 MM, REVESTIDOS EM POLIESTER POR PROCESSO DE PINTURA ELETROSTÁTICA NAS CORES VERDE OU BRANCA, INCLUSIVE POSTE E ACESSÓRIOS - FORNECIMENTO E INSTALAÇÃO.</t>
  </si>
  <si>
    <t>GRUPO 4 - INSTALAÇÕES HIDRO SANITÁRIAS</t>
  </si>
  <si>
    <t>REMOÇÃO DE LOUÇAS, DE FORMA MANUAL, SEM REAPROVEITAMENTO. AF_09/2023</t>
  </si>
  <si>
    <t>REMOÇÃO DE ACESSÓRIOS, DE FORMA MANUAL, SEM REAPROVEITAMENTO. AF_09/2023</t>
  </si>
  <si>
    <t>REMOÇÃO DE METAIS SANITÁRIOS, DE FORMA MANUAL, SEM REAPROVEITAMENTO. AF_09/2023</t>
  </si>
  <si>
    <t>REMOÇÃO DE TUBULAÇÕES (TUBOS E CONEXÕES) DE ESGOTO, DE FORMA MANUAL, SEM REAPROVEITAMENTO. AF_12/2017</t>
  </si>
  <si>
    <t>REMOÇÃO DE TUBULAÇÕES (TUBOS E CONEXÕES) DE ÁGUA FRIA, DE FORMA MANUAL, SEM REAPROVEITAMENTO. AF_09/2023</t>
  </si>
  <si>
    <t>DEMOLIÇÃO DE SHAFT (LAJES), EM CONCRETO ARMADO, DE FORMA MANUAL, SEM REAPROVEITAMENTO</t>
  </si>
  <si>
    <t>FECHAMENTO DE SHAFT (LAJES), EM CONCRETO ARMADO, DE FORMA MANUAL.</t>
  </si>
  <si>
    <t>TUBO DE PVC PARA REDE COLETORA DE ESGOTO DE PAREDE MACIÇA, DN 100 MM, JUNTA ELÁSTICA - FORNECIMENTO E ASSENTAMENTO. AF_01/2021</t>
  </si>
  <si>
    <t>TUBO DE PVC PARA REDE COLETORA DE ESGOTO DE PAREDE MACIÇA, DN 200 MM, JUNTA ELÁSTICA - FORNECIMENTO E ASSENTAMENTO. AF_01/2021</t>
  </si>
  <si>
    <t>TUBO PVC, SÉRIE R, ÁGUA PLUVIAL, DN 100 MM, FORNECIDO E INSTALADO EM RAMAL DE ENCAMINHAMENTO. AF_06/2022</t>
  </si>
  <si>
    <t>TUBO PVC, SÉRIE R, ÁGUA PLUVIAL, DN 150 MM, FORNECIDO E INSTALADO EM CONDUTORES VERTICAIS DE ÁGUAS PLUVIAIS. AF_06/2022</t>
  </si>
  <si>
    <t>TUBO, PVC, SOLDÁVEL, DE 20MM, INSTALADO EM RAMAL OU SUB-RAMAL DE ÁGUA - FORNECIMENTO E INSTALAÇÃO. AF_06/2022</t>
  </si>
  <si>
    <t>TUBO, PVC, SOLDÁVEL, DE 25MM, INSTALADO EM RAMAL OU SUB-RAMAL DE ÁGUA - FORNECIMENTO E INSTALAÇÃO. AF_06/2022</t>
  </si>
  <si>
    <t>TUBO, PVC, SOLDÁVEL, DE 32MM, INSTALADO EM RAMAL OU SUB-RAMAL DE ÁGUA - FORNECIMENTO E INSTALAÇÃO. AF_06/2022</t>
  </si>
  <si>
    <t>TUBO, PVC, SOLDÁVEL, DE 40MM, INSTALADO EM PRUMADA DE ÁGUA - FORNECIMENTO E INSTALAÇÃO. AF_06/2022</t>
  </si>
  <si>
    <t>TUBO, PVC, SOLDÁVEL, DE 50MM, INSTALADO EM PRUMADA DE ÁGUA - FORNECIMENTO E INSTALAÇÃO. AF_06/2022</t>
  </si>
  <si>
    <t>TUBO, PVC, SOLDÁVEL, DE 60MM, INSTALADO EM PRUMADA DE ÁGUA - FORNECIMENTO E INSTALAÇÃO. AF_06/2022</t>
  </si>
  <si>
    <t>TUBO, PVC, SOLDÁVEL, DE 75MM, INSTALADO EM PRUMADA DE ÁGUA - FORNECIMENTO E INSTALAÇÃO. AF_06/2022</t>
  </si>
  <si>
    <t>TUBO, PVC, SOLDÁVEL, DE 25MM, INSTALADO EM DRENO DE AR-CONDICIONADO - FORNECIMENTO E INSTALAÇÃO. AF_08/2022</t>
  </si>
  <si>
    <t>JOELHO 90 GRAUS, PVC, SOLDÁVEL, DN 25MM, INSTALADO EM DRENO DE AR-CONDICIONADO - FORNECIMENTO E INSTALAÇÃO. AF_08/2022</t>
  </si>
  <si>
    <t>JOELHO 45 GRAUS, PVC, SOLDÁVEL, DN 25MM, INSTALADO EM DRENO DE AR-CONDICIONADO - FORNECIMENTO E INSTALAÇÃO. AF_08/2022</t>
  </si>
  <si>
    <t>LUVA, PVC, SOLDÁVEL, DN 25MM, INSTALADO EM DRENO DE AR-CONDICIONADO - FORNECIMENTO E INSTALAÇÃO. AF_08/2022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</si>
  <si>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</si>
  <si>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</si>
  <si>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(COMPOSIÇÃO REPRESENTATIVA) DO SERVIÇO DE INSTALAÇÃO DE TUBOS DE PVC, SOLDÁVEL, ÁGUA FRIA, DN 20 MM (INSTALADO EM RAMAL, SUB-RAMAL OU RAMAL DE DISTRIBUIÇÃO), INCLUSIVE CONEXÕES, CORTES E FIXAÇÕES, PARA PRÉDIOS. AF_10/2015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</si>
  <si>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</si>
  <si>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DE TUBO DE PVC, SÉRIE NORMAL, ESGOTO PREDIAL, DN 150 MM (INSTALADO EM SUB-COLETOR AÉREO), INCLUSIVE CONEXÕES, CORTES E FIXAÇÕES, PARA PRÉDIOS. AF_10/2015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</si>
  <si>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</si>
  <si>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(COMPOSIÇÃO REPRESENTATIVA) DO SERVIÇO DE INSTALAÇÃO DE TUBOS DE PVC, SÉRIE R, ÁGUA PLUVIAL, DN 150 MM (INSTALADO EM CONDUTORES VERTICAIS), INCLUSIVE CONEXÕES, CORTES E FIXAÇÕES, PARA PRÉDIOS. AF_10/2015</t>
  </si>
  <si>
    <t>CAIXA SIFONADA, PVC, DN 100 X 100 X 50 MM, JUNTA ELÁSTICA, FORNECIDA E INSTALADA EM RAMAL DE DESCARGA OU EM RAMAL DE ESGOTO SANITÁRIO. AF_08/2022</t>
  </si>
  <si>
    <t>RALO SECO, PVC, DN 100 X 40 MM, JUNTA SOLDÁVEL, FORNECIDO E INSTALADO EM RAMAL DE DESCARGA OU EM RAMAL DE ESGOTO SANITÁRIO. AF_08/2022</t>
  </si>
  <si>
    <t>REGISTRO DE ESFERA, PVC, ROSCÁVEL, COM BORBOLETA, 1/2" - FORNECIMENTO E INSTALAÇÃO. AF_08/2021</t>
  </si>
  <si>
    <t>REGISTRO DE ESFERA, PVC, ROSCÁVEL, COM BORBOLETA, 3/4" - FORNECIMENTO E INSTALAÇÃO. AF_08/2021</t>
  </si>
  <si>
    <t>REGISTRO DE PRESSÃO BRUTO, LATÃO, ROSCÁVEL, 1/2", COM ACABAMENTO E CANOPLA CROMADOS - FORNECIMENTO E INSTALAÇÃO. AF_08/2021</t>
  </si>
  <si>
    <t>REGISTRO DE PRESSÃO BRUTO, LATÃO, ROSCÁVEL, 3/4", COM ACABAMENTO E CANOPLA CROMADOS - FORNECIMENTO E INSTALAÇÃO. AF_08/2021</t>
  </si>
  <si>
    <t>ENGATE FLEXÍVEL EM PLÁSTICO BRANCO, 1/2" X 30CM - FORNECIMENTO E INSTALAÇÃO. AF_01/2020</t>
  </si>
  <si>
    <t>ENGATE FLEXÍVEL EM PLÁSTICO BRANCO, 1/2" X 40CM - FORNECIMENTO E INSTALAÇÃO. AF_01/2020</t>
  </si>
  <si>
    <t>SIFÃO DO TIPO FLEXÍVEL EM PVC 1 X 1.1/2 - FORNECIMENTO E INSTALAÇÃO. AF_01/2020</t>
  </si>
  <si>
    <t>SIFÃO DO TIPO GARRAFA EM METAL CROMADO 1 X 1.1/2" - FORNECIMENTO E INSTALAÇÃO. AF_01/2020</t>
  </si>
  <si>
    <t>TORNEIRA CROMADA DE MESA, 1/2" OU 3/4", PARA LAVATÓRIO, PADRÃO MÉDIO - FORNECIMENTO E INSTALAÇÃO. AF_01/2020</t>
  </si>
  <si>
    <t>TORNEIRA CROMADA 1/2" OU 3/4" PARA TANQUE, PADRÃO MÉDIO - FORNECIMENTO E INSTALAÇÃO. AF_01/2020</t>
  </si>
  <si>
    <t>TORNEIRA PLÁSTICA 3/4" PARA TANQUE - FORNECIMENTO E INSTALAÇÃO. AF_01/2020</t>
  </si>
  <si>
    <t>CAIXA D´ÁGUA EM POLIETILENO, 1000 LITROS (INCLUSOS TUBOS, CONEXÕES E TORNEIRA DE BÓIA) - FORNECIMENTO E INSTALAÇÃO. AF_06/2021</t>
  </si>
  <si>
    <t>VASO SANITÁRIO SIFONADO COM CAIXA ACOPLADA LOUÇA BRANCA, INCLUSO ENGATE FLEXÍVEL EM PLÁSTICO BRANCO, 1/2 X 40CM - FORNECIMENTO E INSTALAÇÃO. AF_01/2020</t>
  </si>
  <si>
    <t>VASO SANITARIO SIFONADO CONVENCIONAL PARA PCD SEM FURO FRONTAL COM LOUÇA BRANCA SEM ASSENTO - FORNECIMENTO E INSTALAÇÃO. AF_01/2020</t>
  </si>
  <si>
    <t>ASSENTO SANITÁRIO CONVENCIONAL - FORNECIMENTO E INSTALACAO. AF_01/2020</t>
  </si>
  <si>
    <t>LAVATÓRIO LOUÇA BRANCA COM COLUNA, 45 X 55CM OU EQUIVALENTE, PADRÃO MÉDIO - FORNECIMENTO E INSTALAÇÃO. AF_01/2020</t>
  </si>
  <si>
    <t>LAVATÓRIO LOUÇA BRANCA SUSPENSO, 29,5 X 39CM OU EQUIVALENTE, PADRÃO POPULAR - FORNECIMENTO E INSTALAÇÃO. AF_01/2020</t>
  </si>
  <si>
    <t>BARRA DE APOIO RETA, EM ACO INOX POLIDO, COMPRIMENTO 80 CM, FIXADA NA PAREDE - FORNECIMENTO E INSTALAÇÃO. AF_01/2020</t>
  </si>
  <si>
    <t>BARRA DE APOIO EM "L", EM ACO INOX POLIDO 80 X 80 CM, FIXADA NA PAREDE - FORNECIMENTO E INSTALACAO. AF_01/2020</t>
  </si>
  <si>
    <t>CHUVEIRO ELÉTRICO COMUM CORPO PLÁSTICO, TIPO DUCHA - FORNECIMENTO E INSTALAÇÃO. AF_01/2020</t>
  </si>
  <si>
    <t>Ducha higiênica com registro</t>
  </si>
  <si>
    <t>MICTÓRIO SIFONADO LOUÇA BRANCA - PADRÃO MÉDIO - FORNECIMENTO E INSTALAÇÃO. AF_01/2020</t>
  </si>
  <si>
    <t xml:space="preserve">GRUPO 5 - REVESTIMENTOS, PISOS E PAVIMENTOS </t>
  </si>
  <si>
    <t>DEMOLIÇÃO DE REVESTIMENTO CERÂMICO, DE FORMA MANUAL, SEM REAPROVEITAMENTO. AF_09/2023</t>
  </si>
  <si>
    <t>DEMOLIÇÃO DE ARGAMASSAS, DE FORMA MANUAL, SEM REAPROVEITAMENTO. AF_09/2023</t>
  </si>
  <si>
    <t>DEMOLIÇÃO MANUAL DE PISO VINÍLICO COM TRANSPORTE ATE CAÇAMBA E CARGA</t>
  </si>
  <si>
    <t>REMOÇÃO DE FORROS DE DRYWALL, PVC E FIBROMINERAL, DE FORMA MANUAL, SEM REAPROVEITAMENTO. AF_09/2023</t>
  </si>
  <si>
    <t>REMOÇÃO DE PISO DE BLOCO INTERTRAVADO OU DE PEDRA PORTUGUESA, DE FORMA MANUAL, COM REAPROVEITAMENTO. AF_09/2023</t>
  </si>
  <si>
    <t>CONTRAPISO EM ARGAMASSA TRAÇO 1:4 (CIMENTO E AREIA), PREPARO MANUAL, APLICADO EM ÁREAS SECAS SOBRE LAJE, ADERIDO, ACABAMENTO NÃO REFORÇADO, ESPESSURA 4CM. AF_07/2021</t>
  </si>
  <si>
    <t>REVESTIMENTO CERÂMICO PARA PISO COM PLACAS TIPO ESMALTADA DE DIMENSÕES 45X45 CM APLICADA EM AMBIENTES DE ÁREA MAIOR QUE 10 M2. AF_02/2023_PE</t>
  </si>
  <si>
    <t>REVESTIMENTO CERÂMICO PARA PISO COM PLACAS TIPO PORCELANATO DE DIMENSÕES 60X60 CM APLICADA EM AMBIENTES DE ÁREA MAIOR QUE 10 M². AF_02/2023_PE</t>
  </si>
  <si>
    <t>PISO VINÍLICO SEMI-FLEXÍVEL EM PLACAS, PADRÃO LISO, ESPESSURA 3,2 MM, FIXADO COM COLA. AF_09/2020</t>
  </si>
  <si>
    <t>PISO DE BORRACHA PASTILHADO/FRISADO, ESPESSURA 7MM, ASSENTADO COM ARGAMASSA. AF_09/2020</t>
  </si>
  <si>
    <t>REVESTIMENTO CERÂMICO PARA PAREDES INTERNAS COM PLACAS TIPO ESMALTADA DE DIMENSÕES 33X45 CM APLICADAS NA ALTURA INTEIRA DAS PAREDES. AF_02/2023_PE</t>
  </si>
  <si>
    <t>FORRO EM DRYWALL, PARA AMBIENTES COMERCIAIS, INCLUSIVE ESTRUTURA BIRECIONAL DE FIXAÇÃO. AF_08/2023_PS</t>
  </si>
  <si>
    <t>FORRO EM RÉGUAS DE PVC, FRISADO, PARA AMBIENTES COMERCIAIS, INCLUSIVE ESTRUTURA BIDIRECIONAL DE FIXAÇÃO. AF_08/2023_PS</t>
  </si>
  <si>
    <t>FORRO EM FIBRA MINERAL, PARA AMBIENTES COMERCIAIS, INCLUSIVE ESTRUTURA DE FIXAÇÃO. AF_08/2023</t>
  </si>
  <si>
    <t>PAINEL DE ACM COM ESTRUTURA - FORNECIMENTO E INSTALAÇÃO</t>
  </si>
  <si>
    <t>EXECUÇÃO DE PASSEIO (CALÇADA) OU PISO DE CONCRETO COM CONCRETO MOLDADO IN LOCO, FEITO EM OBRA, ACABAMENTO CONVENCIONAL, ESPESSURA 6 CM, ARMADO. AF_08/2022</t>
  </si>
  <si>
    <t>EXECUÇÃO DE PAVIMENTO EM PISO INTERTRAVADO, COM BLOCO SEXTAVADO DE 25 X 25 CM, ESPESSURA 10 CM. AF_10/2022</t>
  </si>
  <si>
    <t>GRUPO 6 - PINTURA</t>
  </si>
  <si>
    <t>REMOÇÃO DE PINTURA PVA/ACRILICA</t>
  </si>
  <si>
    <t>MONTAGEM E DESMONTAGEM DE ANDAIME MODULAR FACHADEIRO, COM PISO METÁLICO, PARA EDIFÍCIOS COM MULTIPLOS PAVIMENTOS (EXCLUSIVE ANDAIME E LIMPEZA). AF_03/2024</t>
  </si>
  <si>
    <t>EMASSAMENTO COM MASSA LÁTEX, APLICAÇÃO EM PAREDE, UMA DEMÃO, LIXAMENTO MANUAL. AF_04/2023</t>
  </si>
  <si>
    <t>PINTURA LÁTEX ACRÍLICA PREMIUM, APLICAÇÃO MANUAL EM TETO, DUAS DEMÃOS. AF_04/2023</t>
  </si>
  <si>
    <t>PINTURA LÁTEX ACRÍLICA PREMIUM, APLICAÇÃO MANUAL EM PAREDES, DUAS DEMÃOS. AF_04/2023</t>
  </si>
  <si>
    <t>FUNDO SELADOR ACRÍLICO, APLICAÇÃO MANUAL EM PAREDE, UMA DEMÃO. AF_04/2023</t>
  </si>
  <si>
    <t>APLICAÇÃO MANUAL DE MASSA ACRÍLICA EM PANOS DE FACHADA COM PRESENÇA DE VÃOS, DE EDIFÍCIOS DE MÚLTIPLOS PAVIMENTOS, DUAS DEMÃOS. AF_03/2024</t>
  </si>
  <si>
    <t>TEXTURA ACRÍLICA, APLICAÇÃO MANUAL EM PAREDE, UMA DEMÃO. AF_04/2023</t>
  </si>
  <si>
    <t>PINTURA TINTA DE ACABAMENTO (PIGMENTADA) ESMALTE SINTÉTICO ACETINADO EM MADEIRA, 2 DEMÃOS. AF_01/2021</t>
  </si>
  <si>
    <t>PINTURA COM TINTA ALQUÍDICA DE ACABAMENTO (ESMALTE SINTÉTICO ACETINADO) APLICADA A ROLO OU PINCEL SOBRE SUPERFÍCIES METÁLICAS (EXCETO PERFIL) EXECUTADO EM OBRA (02 DEMÃOS). AF_01/2020</t>
  </si>
  <si>
    <t>PINTURA DE PISO COM TINTA ACRÍLICA, APLICAÇÃO MANUAL, 2 DEMÃOS, INCLUSO FUNDO PREPARADOR. AF_05/2021</t>
  </si>
  <si>
    <t>PINTURA DE DEMARCAÇÃO DE VAGA COM TINTA ACRÍLICA, E = 10 CM, APLICAÇÃO MANUAL. AF_05/2021</t>
  </si>
  <si>
    <t>PINTURA DE FAIXA DE PEDESTRE OU ZEBRADA COM TINTA ACRÍLICA, E = 30 CM, APLICAÇÃO MANUAL. AF_05/2021</t>
  </si>
  <si>
    <t>IMPERMEABILIZAÇÃO DE SUPERFÍCIE COM MEMBRANA À BASE DE RESINA ACRÍLICA, 3 DEMÃOS. AF_09/2023</t>
  </si>
  <si>
    <t>GRUPO 7 - INSTALAÇÕES ELÉTRICAS</t>
  </si>
  <si>
    <t>REMOÇÃO DE CABOS ELÉTRICOS, COM SEÇÃO DE 10 MM², FORMA MANUAL, SEM REAPROVEITAMENTO. AF_09/2023</t>
  </si>
  <si>
    <t>REMOÇÃO DE LUMINÁRIAS, DE FORMA MANUAL, SEM REAPROVEITAMENTO. AF_09/2023</t>
  </si>
  <si>
    <t>REMOÇÃO DE INTERRUPTORES/TOMADAS ELÉTRICAS, DE FORMA MANUAL, SEM REAPROVEITAMENTO. AF_09/2023</t>
  </si>
  <si>
    <t>FIXAÇÃO DE ELETRODUTOS, DIÂMETROS MENORES OU IGUAIS A 40 MM, COM ABRAÇADEIRA METÁLICA RÍGIDA TIPO D COM PARAFUSO DE FIXAÇÃO 1 1/4", FIXADA DIRETAMENTE NA LAJE OU PAREDE. AF_09/2023</t>
  </si>
  <si>
    <t>LUVA PARA ELETRODUTO, PVC, ROSCÁVEL, DN 25 MM (3/4"), PARA CIRCUITOS TERMINAIS, INSTALADA EM FORRO - FORNECIMENTO E INSTALAÇÃO. AF_03/2023</t>
  </si>
  <si>
    <t>LUVA PARA ELETRODUTO, PVC, ROSCÁVEL, DN 32 MM (1"), PARA CIRCUITOS TERMINAIS, INSTALADA EM FORRO - FORNECIMENTO E INSTALAÇÃO. AF_03/2023</t>
  </si>
  <si>
    <t>LUVA PARA ELETRODUTO, PVC, ROSCÁVEL, DN 50 MM (1 1/2"), PARA REDE ENTERRADA DE DISTRIBUIÇÃO DE ENERGIA ELÉTRICA - FORNECIMENTO E INSTALAÇÃO. AF_12/2021</t>
  </si>
  <si>
    <t>CONDULETE DE ALUMÍNIO, TIPO X, PARA ELETRODUTO DE AÇO GALVANIZADO DN 20 MM (3/4''), APARENTE - FORNECIMENTO E INSTALAÇÃO. AF_10/2022</t>
  </si>
  <si>
    <t>CONDULETE DE ALUMÍNIO, TIPO X, PARA ELETRODUTO DE AÇO GALVANIZADO DN 25 MM (1''), APARENTE - FORNECIMENTO E INSTALAÇÃO. AF_10/2022</t>
  </si>
  <si>
    <t>CURVA 90 GRAUS PARA ELETRODUTO, PVC, ROSCÁVEL, DN 32 MM (1"), PARA CIRCUITOS TERMINAIS, INSTALADA EM FORRO - FORNECIMENTO E INSTALAÇÃO. AF_03/2023</t>
  </si>
  <si>
    <t>CURVA 90 GRAUS PARA ELETRODUTO, PVC, ROSCÁVEL, DN 25 MM (3/4"), PARA CIRCUITOS TERMINAIS, INSTALADA EM FORRO - FORNECIMENTO E INSTALAÇÃO. AF_03/2023</t>
  </si>
  <si>
    <t>CURVA 90 GRAUS PARA ELETRODUTO, PVC, ROSCÁVEL, DN 50 MM (1 1/2"), PARA REDE ENTERRADA DE DISTRIBUIÇÃO DE ENERGIA ELÉTRICA - FORNECIMENTO E INSTALAÇÃO. AF_12/2021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</si>
  <si>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</si>
  <si>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</si>
  <si>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</si>
  <si>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</si>
  <si>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0,6/1,0 KV, PARA CIRCUITOS TERMINAIS - FORNECIMENTO E INSTALAÇÃO. AF_03/2023</t>
  </si>
  <si>
    <t>CABO DE COBRE FLEXÍVEL ISOLADO, 16 MM², ANTI-CHAMA 0,6/1,0 KV, PARA CIRCUITOS TERMINAIS - FORNECIMENTO E INSTALAÇÃO. AF_03/2023</t>
  </si>
  <si>
    <t>CABO DE COBRE FLEXÍVEL ISOLADO, 2,5 MM², ANTI-CHAMA 0,6/1,0 KV, PARA CIRCUITOS TERMINAIS - FORNECIMENTO E INSTALAÇÃO. AF_03/2023</t>
  </si>
  <si>
    <t>CABO DE COBRE FLEXÍVEL ISOLADO, 35 MM², 0,6/1,0 KV, PARA REDE AÉREA DE DISTRIBUIÇÃO DE ENERGIA ELÉTRICA DE BAIXA TENSÃO - FORNECIMENTO E INSTALAÇÃO. AF_07/2020</t>
  </si>
  <si>
    <t>CABO DE COBRE FLEXÍVEL ISOLADO, 70 MM², 0,6/1,0 KV, PARA REDE AÉREA DE DISTRIBUIÇÃO DE ENERGIA ELÉTRICA DE BAIXA TENSÃO - FORNECIMENTO E INSTALAÇÃO. AF_07/2020</t>
  </si>
  <si>
    <t>CABO DE COBRE FLEXÍVEL ISOLADO, 120 MM², 0,6/1,0 KV, PARA REDE AÉREA DE DISTRIBUIÇÃO DE ENERGIA ELÉTRICA DE BAIXA TENSÃO - FORNECIMENTO E INSTALAÇÃO. AF_07/2020</t>
  </si>
  <si>
    <t>CABO DE COBRE FLEXÍVEL ISOLADO, 150 MM², ANTI-CHAMA 0,6/1,0 KV, PARA REDE ENTERRADA DE DISTRIBUIÇÃO DE ENERGIA ELÉTRICA - FORNECIMENTO E INSTALAÇÃO. AF_12/2021</t>
  </si>
  <si>
    <t>CABO DE COBRE FLEXÍVEL ISOLADO, 185 MM², ANTI-CHAMA 0,6/1,0 KV, PARA REDE ENTERRADA DE DISTRIBUIÇÃO DE ENERGIA ELÉTRICA - FORNECIMENTO E INSTALAÇÃO. AF_12/2021</t>
  </si>
  <si>
    <t>QUADRO DE DISTRIBUIÇÃO DE ENERGIA EM CHAPA DE AÇO GALVANIZADO, DE EMBUTIR, COM BARRAMENTO TRIFÁSICO, PARA 12 DISJUNTORES DIN 100A - FORNECIMENTO E INSTALAÇÃO. AF_07/2025</t>
  </si>
  <si>
    <t>QUADRO DE DISTRIBUIÇÃO DE ENERGIA EM CHAPA DE AÇO GALVANIZADO, DE EMBUTIR, COM BARRAMENTO TRIFÁSICO, PARA 18 DISJUNTORES DIN 100A - FORNECIMENTO E INSTALAÇÃO. AF_07/2025</t>
  </si>
  <si>
    <t>QUADRO DE DISTRIBUIÇÃO DE ENERGIA EM CHAPA DE AÇO GALVANIZADO, DE EMBUTIR, COM BARRAMENTO TRIFÁSICO, PARA 24 DISJUNTORES DIN 100A - FORNECIMENTO E INSTALAÇÃO. AF_07/2025</t>
  </si>
  <si>
    <t>QUADRO DE DISTRIBUIÇÃO DE ENERGIA EM CHAPA DE AÇO GALVANIZADO, DE EMBUTIR, COM BARRAMENTO TRIFÁSICO, PARA 30 DISJUNTORES DIN 150A - FORNECIMENTO E INSTALAÇÃO. AF_07/2025</t>
  </si>
  <si>
    <t>QUADRO DE DISTRIBUIÇÃO DE ENERGIA EM PVC, DE EMBUTIR, SEM BARRAMENTO, PARA 6 DISJUNTORES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</si>
  <si>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</si>
  <si>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</si>
  <si>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BIPOLAR TIPO DIN, CORRENTE NOMINAL DE 16A - FORNECIMENTO E INSTALAÇÃO. AF_07/2025</t>
  </si>
  <si>
    <t>DISJUNTOR BIPOLAR TIPO DIN, CORRENTE NOMINAL DE 20A - FORNECIMENTO E INSTALAÇÃO. AF_07/2025</t>
  </si>
  <si>
    <t>DISJUNTOR BIPOLAR TIPO DIN, CORRENTE NOMINAL DE 25A - FORNECIMENTO E INSTALAÇÃO. AF_07/2025</t>
  </si>
  <si>
    <t>DISJUNTOR BIPOLAR TIPO DIN, CORRENTE NOMINAL DE 32A - FORNECIMENTO E INSTALAÇÃO. AF_07/2025</t>
  </si>
  <si>
    <t>DISJUNTOR TRIPOLAR TIPO DIN, CORRENTE NOMINAL DE 40A - FORNECIMENTO E INSTALAÇÃO. AF_07/2025</t>
  </si>
  <si>
    <t>DISJUNTOR TRIPOLAR TIPO DIN, CORRENTE NOMINAL DE 50A - FORNECIMENTO E INSTALAÇÃO. AF_07/2025</t>
  </si>
  <si>
    <t>DISJUNTOR TRIPOLAR TIPO NEMA, CORRENTE NOMINAL DE 60 ATÉ 100A - FORNECIMENTO E INSTALAÇÃO. AF_07/2025</t>
  </si>
  <si>
    <t>DISJUNTOR TERMOMAGNÉTICO TRIPOLAR, CORRENTE NOMINAL DE 125A - FORNECIMENTO E INSTALAÇÃO. AF_07/2025</t>
  </si>
  <si>
    <t>DISJUNTOR TERMOMAGNÉTICO TRIPOLAR, CORRENTE NOMINAL DE 200A - FORNECIMENTO E INSTALAÇÃO. AF_07/2025</t>
  </si>
  <si>
    <t>DISJUNTOR TERMOMAGNÉTICO TRIPOLAR, CORRENTE NOMINAL DE 250A - FORNECIMENTO E INSTALAÇÃO. AF_07/2025</t>
  </si>
  <si>
    <t>INTERRUPTOR PARALELO (1 MÓDULO), 10A/250V, SEM SUPORTE E SEM PLACA - FORNECIMENTO E INSTALAÇÃO. AF_03/2023</t>
  </si>
  <si>
    <t>INTERRUPTOR SIMPLES (1 MÓDULO) COM INTERRUPTOR PARALELO (1 MÓDULO), 10A/250V, SEM SUPORTE E SEM PLACA - FORNECIMENTO E INSTALAÇÃO. AF_03/2023</t>
  </si>
  <si>
    <t>INTERRUPTOR SIMPLES (1 MÓDULO) COM INTERRUPTOR PARALELO (1 MÓDULO), 10A/250V, INCLUINDO SUPORTE E PLACA - FORNECIMENTO E INSTALAÇÃO. AF_03/2023</t>
  </si>
  <si>
    <t>INTERRUPTOR SIMPLES (1 MÓDULO) COM INTERRUPTOR PARALELO (2 MÓDULOS), 10A/250V, INCLUINDO SUPORTE E PLACA - FORNECIMENTO E INSTALAÇÃO. AF_03/2023</t>
  </si>
  <si>
    <t>INTERRUPTOR SIMPLES (3 MÓDULOS) COM INTERRUPTOR PARALELO (1 MÓDULO), 10A/250V, INCLUINDO SUPORTE E PLACA - FORNECIMENTO E INSTALAÇÃO. AF_03/2023</t>
  </si>
  <si>
    <t>TOMADA BAIXA DE EMBUTIR (2 MÓDULOS), 2P+T 20 A, INCLUINDO SUPORTE E PLACA - FORNECIMENTO E INSTALAÇÃO. AF_03/2023</t>
  </si>
  <si>
    <t>TOMADA BAIXA DE EMBUTIR (2 MÓDULOS), 2P+T 20 A, SEM SUPORTE E SEM PLACA - FORNECIMENTO E INSTALAÇÃO. AF_03/2023</t>
  </si>
  <si>
    <t>TOMADA BAIXA DE EMBUTIR (2 MÓDULOS), 2P+T 10 A, INCLUINDO SUPORTE E PLACA - FORNECIMENTO E INSTALAÇÃO. AF_03/2023</t>
  </si>
  <si>
    <t>TOMADA BAIXA DE EMBUTIR (2 MÓDULOS), 2P+T 10 A, SEM SUPORTE E SEM PLACA - FORNECIMENTO E INSTALAÇÃO. AF_03/2023</t>
  </si>
  <si>
    <t>TOMADA 3P+T 30A/440V SEM PLACA - FORNECIMENTO E INSTALACAO</t>
  </si>
  <si>
    <t>LÂMPADA COMPACTA DE LED 6 W, BASE E27 - FORNECIMENTO E INSTALAÇÃO. AF_09/2024</t>
  </si>
  <si>
    <t>LÂMPADA COMPACTA DE LED 10 W, BASE E27 - FORNECIMENTO E INSTALAÇÃO. AF_09/2024</t>
  </si>
  <si>
    <t>LUMINÁRIA DE LED PARA ILUMINAÇÃO PÚBLICA, DE 98 W ATÉ 137 W - FORNECIMENTO E INSTALAÇÃO. AF_02/2025_PS</t>
  </si>
  <si>
    <t>LUMINÁRIA DE EMERGÊNCIA, COM 30 LÂMPADAS LED DE 2 W, SEM REATOR - FORNECIMENTO E INSTALAÇÃO. AF_09/2024</t>
  </si>
  <si>
    <t>INSTALAÇÃO DE SINALIZADOR NOTURNO LED. AF_03/2024</t>
  </si>
  <si>
    <t>LUMINÁRIA ARANDELA TIPO TARTARUGA, DE SOBREPOR, COM 1 LÂMPADA LED DE 6 W, SEM REATOR - FORNECIMENTO E INSTALAÇÃO. AF_09/2024</t>
  </si>
  <si>
    <t>LUMINÁRIA LED DE SOBREPOR - QUADRADA *60X60*CM, INCLUSO DRIVER - FORNECIMENTO E INSTALAÇÃO. AF_09/2024</t>
  </si>
  <si>
    <t>LUMINÁRIA LED DE EMBUTIR - QUADRADA 60X60CM, INCLUSO DRIVER - FORNECIMENTO E INSTALAÇÃO. AF_09/2024</t>
  </si>
  <si>
    <t>SENSOR DE PRESENÇA COM FOTOCÉLULA, FIXAÇÃO EM PAREDE - FORNECIMENTO E INSTALAÇÃO. AF_09/2024</t>
  </si>
  <si>
    <t>Descrição do Item</t>
  </si>
  <si>
    <t>Qtde Total</t>
  </si>
  <si>
    <t>Unidade</t>
  </si>
  <si>
    <t>Valor Unitario com BDI (R$)</t>
  </si>
  <si>
    <t>Valor Total com BDI (R$)</t>
  </si>
  <si>
    <t>Banco</t>
  </si>
  <si>
    <t>Codigo do Item</t>
  </si>
  <si>
    <t xml:space="preserve"> 97622 </t>
  </si>
  <si>
    <t xml:space="preserve"> 97638 </t>
  </si>
  <si>
    <t xml:space="preserve"> ADAP AGETOP CIVIL (030105) A </t>
  </si>
  <si>
    <t xml:space="preserve"> 103324 </t>
  </si>
  <si>
    <t xml:space="preserve"> 87905 </t>
  </si>
  <si>
    <t xml:space="preserve"> 87292 </t>
  </si>
  <si>
    <t xml:space="preserve"> 96368 </t>
  </si>
  <si>
    <t xml:space="preserve"> CPU AGC 051 </t>
  </si>
  <si>
    <t xml:space="preserve"> 97647 </t>
  </si>
  <si>
    <t xml:space="preserve"> 97650 </t>
  </si>
  <si>
    <t xml:space="preserve"> ADAP  (030105) A </t>
  </si>
  <si>
    <t xml:space="preserve"> 92581 </t>
  </si>
  <si>
    <t xml:space="preserve"> 94210 </t>
  </si>
  <si>
    <t xml:space="preserve"> 94223 </t>
  </si>
  <si>
    <t xml:space="preserve"> 100435 </t>
  </si>
  <si>
    <t xml:space="preserve"> 94216 </t>
  </si>
  <si>
    <t xml:space="preserve"> 94213 </t>
  </si>
  <si>
    <t xml:space="preserve"> 94231 </t>
  </si>
  <si>
    <t xml:space="preserve"> 94229 </t>
  </si>
  <si>
    <t xml:space="preserve"> ADAPT SEINFRA (C2479) </t>
  </si>
  <si>
    <t xml:space="preserve"> 97644 </t>
  </si>
  <si>
    <t xml:space="preserve"> 97645 </t>
  </si>
  <si>
    <t xml:space="preserve"> 104800 </t>
  </si>
  <si>
    <t xml:space="preserve"> 102180 </t>
  </si>
  <si>
    <t xml:space="preserve"> ADAPI SINAPI 102180 </t>
  </si>
  <si>
    <t xml:space="preserve"> ADAPI SINAPI 102180 B </t>
  </si>
  <si>
    <t xml:space="preserve"> ADAPI SINAPI 102180 C </t>
  </si>
  <si>
    <t xml:space="preserve"> 90822 </t>
  </si>
  <si>
    <t xml:space="preserve"> 90823 </t>
  </si>
  <si>
    <t xml:space="preserve"> 90821 </t>
  </si>
  <si>
    <t xml:space="preserve"> 91338 </t>
  </si>
  <si>
    <t xml:space="preserve"> 102184 </t>
  </si>
  <si>
    <t xml:space="preserve"> 102185 </t>
  </si>
  <si>
    <t xml:space="preserve"> 102188 </t>
  </si>
  <si>
    <t xml:space="preserve"> 102189 </t>
  </si>
  <si>
    <t xml:space="preserve"> 90830 </t>
  </si>
  <si>
    <t xml:space="preserve"> 100709 </t>
  </si>
  <si>
    <t xml:space="preserve"> 99850 </t>
  </si>
  <si>
    <t xml:space="preserve"> 99858 </t>
  </si>
  <si>
    <t xml:space="preserve"> ADAP SEINFRA C1873 B </t>
  </si>
  <si>
    <t xml:space="preserve"> ADAP ORSE 13780 A </t>
  </si>
  <si>
    <t xml:space="preserve"> 97663 </t>
  </si>
  <si>
    <t xml:space="preserve"> 97664 </t>
  </si>
  <si>
    <t xml:space="preserve"> 97666 </t>
  </si>
  <si>
    <t xml:space="preserve"> ADAPT SINAPI 97662 </t>
  </si>
  <si>
    <t xml:space="preserve"> 97662 </t>
  </si>
  <si>
    <t xml:space="preserve"> ADAP SINAPI (97628) A </t>
  </si>
  <si>
    <t xml:space="preserve"> ADAP SINAPI (97628) B </t>
  </si>
  <si>
    <t xml:space="preserve"> 90696 </t>
  </si>
  <si>
    <t xml:space="preserve"> 89512 </t>
  </si>
  <si>
    <t xml:space="preserve"> 89580 </t>
  </si>
  <si>
    <t xml:space="preserve"> 89355 </t>
  </si>
  <si>
    <t xml:space="preserve"> 89356 </t>
  </si>
  <si>
    <t xml:space="preserve"> 89357 </t>
  </si>
  <si>
    <t xml:space="preserve"> 89448 </t>
  </si>
  <si>
    <t xml:space="preserve"> 89449 </t>
  </si>
  <si>
    <t xml:space="preserve"> 89450 </t>
  </si>
  <si>
    <t xml:space="preserve"> 89451 </t>
  </si>
  <si>
    <t xml:space="preserve"> 89865 </t>
  </si>
  <si>
    <t xml:space="preserve"> 89866 </t>
  </si>
  <si>
    <t xml:space="preserve"> 89867 </t>
  </si>
  <si>
    <t xml:space="preserve"> 89868 </t>
  </si>
  <si>
    <t xml:space="preserve"> 91792 </t>
  </si>
  <si>
    <t xml:space="preserve"> 91793 </t>
  </si>
  <si>
    <t xml:space="preserve"> 91784 </t>
  </si>
  <si>
    <t xml:space="preserve"> 91785 </t>
  </si>
  <si>
    <t xml:space="preserve"> 91796 </t>
  </si>
  <si>
    <t xml:space="preserve"> 91790 </t>
  </si>
  <si>
    <t xml:space="preserve"> 91791 </t>
  </si>
  <si>
    <t xml:space="preserve"> 89707 </t>
  </si>
  <si>
    <t xml:space="preserve"> 89710 </t>
  </si>
  <si>
    <t xml:space="preserve"> 103041 </t>
  </si>
  <si>
    <t xml:space="preserve"> 103042 </t>
  </si>
  <si>
    <t xml:space="preserve"> 89984 </t>
  </si>
  <si>
    <t xml:space="preserve"> 89985 </t>
  </si>
  <si>
    <t xml:space="preserve"> 86884 </t>
  </si>
  <si>
    <t xml:space="preserve"> 86885 </t>
  </si>
  <si>
    <t xml:space="preserve"> 86883 </t>
  </si>
  <si>
    <t xml:space="preserve"> 86881 </t>
  </si>
  <si>
    <t xml:space="preserve"> 86915 </t>
  </si>
  <si>
    <t xml:space="preserve"> 86914 </t>
  </si>
  <si>
    <t xml:space="preserve"> 86916 </t>
  </si>
  <si>
    <t xml:space="preserve"> 102623 </t>
  </si>
  <si>
    <t xml:space="preserve"> 86931 </t>
  </si>
  <si>
    <t xml:space="preserve"> 95471 </t>
  </si>
  <si>
    <t xml:space="preserve"> 100849 </t>
  </si>
  <si>
    <t xml:space="preserve"> 86903 </t>
  </si>
  <si>
    <t xml:space="preserve"> 86904 </t>
  </si>
  <si>
    <t xml:space="preserve"> 100868 </t>
  </si>
  <si>
    <t xml:space="preserve"> 100864 </t>
  </si>
  <si>
    <t xml:space="preserve"> 100860 </t>
  </si>
  <si>
    <t xml:space="preserve"> ADAP CPOS/CDHU (44.03.920) - A </t>
  </si>
  <si>
    <t xml:space="preserve"> 100858 </t>
  </si>
  <si>
    <t xml:space="preserve"> 97633 </t>
  </si>
  <si>
    <t xml:space="preserve"> 97631 </t>
  </si>
  <si>
    <t xml:space="preserve"> ADAPT AGETOP CIVIL (020133) </t>
  </si>
  <si>
    <t xml:space="preserve"> 97640 </t>
  </si>
  <si>
    <t xml:space="preserve"> 97635 </t>
  </si>
  <si>
    <t xml:space="preserve"> 87642 </t>
  </si>
  <si>
    <t xml:space="preserve"> 87251 </t>
  </si>
  <si>
    <t xml:space="preserve"> 87263 </t>
  </si>
  <si>
    <t xml:space="preserve"> 101727 </t>
  </si>
  <si>
    <t xml:space="preserve"> 101733 </t>
  </si>
  <si>
    <t xml:space="preserve"> 87273 </t>
  </si>
  <si>
    <t xml:space="preserve"> 96114 </t>
  </si>
  <si>
    <t xml:space="preserve"> 96116 </t>
  </si>
  <si>
    <t xml:space="preserve"> 104757 </t>
  </si>
  <si>
    <t xml:space="preserve"> ADAP SEDOP (061458) A </t>
  </si>
  <si>
    <t xml:space="preserve"> 94992 </t>
  </si>
  <si>
    <t xml:space="preserve"> 92395 </t>
  </si>
  <si>
    <t xml:space="preserve"> 72125 </t>
  </si>
  <si>
    <t xml:space="preserve"> 97063 </t>
  </si>
  <si>
    <t xml:space="preserve"> 88495 </t>
  </si>
  <si>
    <t xml:space="preserve"> 88488 </t>
  </si>
  <si>
    <t xml:space="preserve"> 88489 </t>
  </si>
  <si>
    <t xml:space="preserve"> 88485 </t>
  </si>
  <si>
    <t xml:space="preserve"> 96131 </t>
  </si>
  <si>
    <t xml:space="preserve"> 95305 </t>
  </si>
  <si>
    <t xml:space="preserve"> 102219 </t>
  </si>
  <si>
    <t xml:space="preserve"> 100758 </t>
  </si>
  <si>
    <t xml:space="preserve"> 102491 </t>
  </si>
  <si>
    <t xml:space="preserve"> 102500 </t>
  </si>
  <si>
    <t xml:space="preserve"> 102501 </t>
  </si>
  <si>
    <t xml:space="preserve"> 98554 </t>
  </si>
  <si>
    <t xml:space="preserve"> 97661 </t>
  </si>
  <si>
    <t xml:space="preserve"> 97665 </t>
  </si>
  <si>
    <t xml:space="preserve"> 97660 </t>
  </si>
  <si>
    <t xml:space="preserve"> 104785 </t>
  </si>
  <si>
    <t xml:space="preserve"> 91875 </t>
  </si>
  <si>
    <t xml:space="preserve"> 91876 </t>
  </si>
  <si>
    <t xml:space="preserve"> 93013 </t>
  </si>
  <si>
    <t xml:space="preserve"> 95801 </t>
  </si>
  <si>
    <t xml:space="preserve"> 95802 </t>
  </si>
  <si>
    <t xml:space="preserve"> 91893 </t>
  </si>
  <si>
    <t xml:space="preserve"> 91890 </t>
  </si>
  <si>
    <t xml:space="preserve"> 93018 </t>
  </si>
  <si>
    <t xml:space="preserve"> 91924 </t>
  </si>
  <si>
    <t xml:space="preserve"> 91926 </t>
  </si>
  <si>
    <t xml:space="preserve"> 91928 </t>
  </si>
  <si>
    <t xml:space="preserve"> 91930 </t>
  </si>
  <si>
    <t xml:space="preserve"> 91933 </t>
  </si>
  <si>
    <t xml:space="preserve"> 91935 </t>
  </si>
  <si>
    <t xml:space="preserve"> 91927 </t>
  </si>
  <si>
    <t xml:space="preserve"> 101563 </t>
  </si>
  <si>
    <t xml:space="preserve"> 101565 </t>
  </si>
  <si>
    <t xml:space="preserve"> 101568 </t>
  </si>
  <si>
    <t xml:space="preserve"> 92996 </t>
  </si>
  <si>
    <t xml:space="preserve"> 92998 </t>
  </si>
  <si>
    <t xml:space="preserve"> 101875 </t>
  </si>
  <si>
    <t xml:space="preserve"> 101883 </t>
  </si>
  <si>
    <t xml:space="preserve"> 101879 </t>
  </si>
  <si>
    <t xml:space="preserve"> 101880 </t>
  </si>
  <si>
    <t xml:space="preserve"> 101876 </t>
  </si>
  <si>
    <t xml:space="preserve"> 93654 </t>
  </si>
  <si>
    <t xml:space="preserve"> 93655 </t>
  </si>
  <si>
    <t xml:space="preserve"> 93661 </t>
  </si>
  <si>
    <t xml:space="preserve"> 93662 </t>
  </si>
  <si>
    <t xml:space="preserve"> 93663 </t>
  </si>
  <si>
    <t xml:space="preserve"> 93664 </t>
  </si>
  <si>
    <t xml:space="preserve"> 93672 </t>
  </si>
  <si>
    <t xml:space="preserve"> 93673 </t>
  </si>
  <si>
    <t xml:space="preserve"> 101894 </t>
  </si>
  <si>
    <t xml:space="preserve"> 101895 </t>
  </si>
  <si>
    <t xml:space="preserve"> 101896 </t>
  </si>
  <si>
    <t xml:space="preserve"> 101897 </t>
  </si>
  <si>
    <t xml:space="preserve"> 91954 </t>
  </si>
  <si>
    <t xml:space="preserve"> 91956 </t>
  </si>
  <si>
    <t xml:space="preserve"> 91957 </t>
  </si>
  <si>
    <t xml:space="preserve"> 91963 </t>
  </si>
  <si>
    <t xml:space="preserve"> 91971 </t>
  </si>
  <si>
    <t xml:space="preserve"> 92009 </t>
  </si>
  <si>
    <t xml:space="preserve"> 92007 </t>
  </si>
  <si>
    <t xml:space="preserve"> 92008 </t>
  </si>
  <si>
    <t xml:space="preserve"> 92006 </t>
  </si>
  <si>
    <t xml:space="preserve"> 72339 </t>
  </si>
  <si>
    <t xml:space="preserve"> 97609 </t>
  </si>
  <si>
    <t xml:space="preserve"> 97610 </t>
  </si>
  <si>
    <t xml:space="preserve"> 101657 </t>
  </si>
  <si>
    <t xml:space="preserve"> 97599 </t>
  </si>
  <si>
    <t xml:space="preserve"> 97054 </t>
  </si>
  <si>
    <t xml:space="preserve"> 97607 </t>
  </si>
  <si>
    <t xml:space="preserve"> 105543 </t>
  </si>
  <si>
    <t xml:space="preserve"> 105542 </t>
  </si>
  <si>
    <t xml:space="preserve"> 97595 </t>
  </si>
  <si>
    <t>VALOR TOTAL GLOBAL DO GRUPO 1</t>
  </si>
  <si>
    <t>VALOR TOTAL GLOBAL DO GRUPO 2</t>
  </si>
  <si>
    <t>VALOR TOTAL GLOBAL DO GRUPO 3</t>
  </si>
  <si>
    <t>VALOR TOTAL GLOBAL DO GRUPO 6</t>
  </si>
  <si>
    <t>VALOR TOTAL GLOBAL DO GRUPO 7</t>
  </si>
  <si>
    <t>VALOR TOTAL GLOBAL DO GRUPO 5</t>
  </si>
  <si>
    <t>VALOR TOTAL GLOBAL DO GRUPO 4</t>
  </si>
  <si>
    <t>24813 - Serviços de alvenaria</t>
  </si>
  <si>
    <t>13587 - Confecção Artefato de Madeira</t>
  </si>
  <si>
    <t>20702 - Confecção / Instalação - Calha</t>
  </si>
  <si>
    <t>15814 - Instalação / remoção de divisória / painel / persiana / janela / porta / esquadria em geral</t>
  </si>
  <si>
    <t>13137 - Confecção / Instalação - Vidro / Espelho / Moldura</t>
  </si>
  <si>
    <t>19160 - Manutenção de Redes - Água / Esgoto</t>
  </si>
  <si>
    <t>19161 - Manutenção de Redes - Água / Esgoto</t>
  </si>
  <si>
    <t>19162 - Manutenção de Redes - Água / Esgoto</t>
  </si>
  <si>
    <t>19163 - Manutenção de Redes - Água / Esgoto</t>
  </si>
  <si>
    <t>19164 - Manutenção de Redes - Água / Esgoto</t>
  </si>
  <si>
    <t>19165 - Manutenção de Redes - Água / Esgoto</t>
  </si>
  <si>
    <t>19166 - Manutenção de Redes - Água / Esgoto</t>
  </si>
  <si>
    <t>19167 - Manutenção de Redes - Água / Esgoto</t>
  </si>
  <si>
    <t>19168 - Manutenção de Redes - Água / Esgoto</t>
  </si>
  <si>
    <t>19169 - Manutenção de Redes - Água / Esgoto</t>
  </si>
  <si>
    <t>19170 - Manutenção de Redes - Água / Esgoto</t>
  </si>
  <si>
    <t>19171 - Manutenção de Redes - Água / Esgoto</t>
  </si>
  <si>
    <t>19172 - Manutenção de Redes - Água / Esgoto</t>
  </si>
  <si>
    <t>19173 - Manutenção de Redes - Água / Esgoto</t>
  </si>
  <si>
    <t>19174 - Manutenção de Redes - Água / Esgoto</t>
  </si>
  <si>
    <t>19175 - Manutenção de Redes - Água / Esgoto</t>
  </si>
  <si>
    <t>19176 - Manutenção de Redes - Água / Esgoto</t>
  </si>
  <si>
    <t>19177 - Manutenção de Redes - Água / Esgoto</t>
  </si>
  <si>
    <t>19178 - Manutenção de Redes - Água / Esgoto</t>
  </si>
  <si>
    <t>19179 - Manutenção de Redes - Água / Esgoto</t>
  </si>
  <si>
    <t>19180 - Manutenção de Redes - Água / Esgoto</t>
  </si>
  <si>
    <t>19181 - Manutenção de Redes - Água / Esgoto</t>
  </si>
  <si>
    <t>19182 - Manutenção de Redes - Água / Esgoto</t>
  </si>
  <si>
    <t>19183 - Manutenção de Redes - Água / Esgoto</t>
  </si>
  <si>
    <t>19184 - Manutenção de Redes - Água / Esgoto</t>
  </si>
  <si>
    <t>19185 - Manutenção de Redes - Água / Esgoto</t>
  </si>
  <si>
    <t>19186 - Manutenção de Redes - Água / Esgoto</t>
  </si>
  <si>
    <t>19187 - Manutenção de Redes - Água / Esgoto</t>
  </si>
  <si>
    <t>19188 - Manutenção de Redes - Água / Esgoto</t>
  </si>
  <si>
    <t>19189 - Manutenção de Redes - Água / Esgoto</t>
  </si>
  <si>
    <t>19190 - Manutenção de Redes - Água / Esgoto</t>
  </si>
  <si>
    <t>19191 - Manutenção de Redes - Água / Esgoto</t>
  </si>
  <si>
    <t>19192 - Manutenção de Redes - Água / Esgoto</t>
  </si>
  <si>
    <t>19193 - Manutenção de Redes - Água / Esgoto</t>
  </si>
  <si>
    <t>19194 - Manutenção de Redes - Água / Esgoto</t>
  </si>
  <si>
    <t>19195 - Manutenção de Redes - Água / Esgoto</t>
  </si>
  <si>
    <t>19196 - Manutenção de Redes - Água / Esgoto</t>
  </si>
  <si>
    <t>19197 - Manutenção de Redes - Água / Esgoto</t>
  </si>
  <si>
    <t>19198 - Manutenção de Redes - Água / Esgoto</t>
  </si>
  <si>
    <t>19199 - Manutenção de Redes - Água / Esgoto</t>
  </si>
  <si>
    <t>19200 - Manutenção de Redes - Água / Esgoto</t>
  </si>
  <si>
    <t>19201 - Manutenção de Redes - Água / Esgoto</t>
  </si>
  <si>
    <t>19202 - Manutenção de Redes - Água / Esgoto</t>
  </si>
  <si>
    <t>19203 - Manutenção de Redes - Água / Esgoto</t>
  </si>
  <si>
    <t>19204 - Manutenção de Redes - Água / Esgoto</t>
  </si>
  <si>
    <t>19205 - Manutenção de Redes - Água / Esgoto</t>
  </si>
  <si>
    <t>19206 - Manutenção de Redes - Água / Esgoto</t>
  </si>
  <si>
    <t>19207 - Manutenção de Redes - Água / Esgoto</t>
  </si>
  <si>
    <t>19208 - Manutenção de Redes - Água / Esgoto</t>
  </si>
  <si>
    <t>19209 - Manutenção de Redes - Água / Esgoto</t>
  </si>
  <si>
    <t>19210 - Manutenção de Redes - Água / Esgoto</t>
  </si>
  <si>
    <t>19211 - Manutenção de Redes - Água / Esgoto</t>
  </si>
  <si>
    <t>19212 - Manutenção de Redes - Água / Esgoto</t>
  </si>
  <si>
    <t>19213 - Manutenção de Redes - Água / Esgoto</t>
  </si>
  <si>
    <t>24814 - Serviços de alvenaria</t>
  </si>
  <si>
    <t>24815 - Serviços de alvenaria</t>
  </si>
  <si>
    <t>24816 - Serviços de alvenaria</t>
  </si>
  <si>
    <t>24817 - Serviços de alvenaria</t>
  </si>
  <si>
    <t>24818 - Serviços de alvenaria</t>
  </si>
  <si>
    <t>24819 - Serviços de alvenaria</t>
  </si>
  <si>
    <t>24820 - Serviços de alvenaria</t>
  </si>
  <si>
    <t>24821 - Serviços de alvenaria</t>
  </si>
  <si>
    <t>24822 - Serviços de alvenaria</t>
  </si>
  <si>
    <t>24823 - Serviços de alvenaria</t>
  </si>
  <si>
    <t>24824 - Serviços de alvenaria</t>
  </si>
  <si>
    <t>24825 - Serviços de alvenaria</t>
  </si>
  <si>
    <t>24826 - Serviços de alvenaria</t>
  </si>
  <si>
    <t>24827 - Serviços de alvenaria</t>
  </si>
  <si>
    <t>24828 - Serviços de alvenaria</t>
  </si>
  <si>
    <t>24829 - Serviços de alvenaria</t>
  </si>
  <si>
    <t>24830 - Serviços de alvenaria</t>
  </si>
  <si>
    <t>13455 - Obras Civis - Pequenas Obras / Pintura em Geral</t>
  </si>
  <si>
    <t>13456 - Obras Civis - Pequenas Obras / Pintura em Geral</t>
  </si>
  <si>
    <t>13457 - Obras Civis - Pequenas Obras / Pintura em Geral</t>
  </si>
  <si>
    <t>13458 - Obras Civis - Pequenas Obras / Pintura em Geral</t>
  </si>
  <si>
    <t>13459 - Obras Civis - Pequenas Obras / Pintura em Geral</t>
  </si>
  <si>
    <t>13460 - Obras Civis - Pequenas Obras / Pintura em Geral</t>
  </si>
  <si>
    <t>13461 - Obras Civis - Pequenas Obras / Pintura em Geral</t>
  </si>
  <si>
    <t>13462 - Obras Civis - Pequenas Obras / Pintura em Geral</t>
  </si>
  <si>
    <t>13463 - Obras Civis - Pequenas Obras / Pintura em Geral</t>
  </si>
  <si>
    <t>13464 - Obras Civis - Pequenas Obras / Pintura em Geral</t>
  </si>
  <si>
    <t>13465 - Obras Civis - Pequenas Obras / Pintura em Geral</t>
  </si>
  <si>
    <t>13466 - Obras Civis - Pequenas Obras / Pintura em Geral</t>
  </si>
  <si>
    <t>13467 - Obras Civis - Pequenas Obras / Pintura em Geral</t>
  </si>
  <si>
    <t>13468 - Obras Civis - Pequenas Obras / Pintura em Geral</t>
  </si>
  <si>
    <t>13469 - Obras Civis - Pequenas Obras / Pintura em Geral</t>
  </si>
  <si>
    <t>5606 - Instalação / Manutenção Elétrica - Predial, Industrial</t>
  </si>
  <si>
    <t>5607 - Instalação / Manutenção Elétrica - Predial, Industrial</t>
  </si>
  <si>
    <t>5608 - Instalação / Manutenção Elétrica - Predial, Industrial</t>
  </si>
  <si>
    <t>5609 - Instalação / Manutenção Elétrica - Predial, Industrial</t>
  </si>
  <si>
    <t>5610 - Instalação / Manutenção Elétrica - Predial, Industrial</t>
  </si>
  <si>
    <t>5611 - Instalação / Manutenção Elétrica - Predial, Industrial</t>
  </si>
  <si>
    <t>5612 - Instalação / Manutenção Elétrica - Predial, Industrial</t>
  </si>
  <si>
    <t>5613 - Instalação / Manutenção Elétrica - Predial, Industrial</t>
  </si>
  <si>
    <t>5614 - Instalação / Manutenção Elétrica - Predial, Industrial</t>
  </si>
  <si>
    <t>5615 - Instalação / Manutenção Elétrica - Predial, Industrial</t>
  </si>
  <si>
    <t>5616 - Instalação / Manutenção Elétrica - Predial, Industrial</t>
  </si>
  <si>
    <t>5617 - Instalação / Manutenção Elétrica - Predial, Industrial</t>
  </si>
  <si>
    <t>5618 - Instalação / Manutenção Elétrica - Predial, Industrial</t>
  </si>
  <si>
    <t>5619 - Instalação / Manutenção Elétrica - Predial, Industrial</t>
  </si>
  <si>
    <t>5620 - Instalação / Manutenção Elétrica - Predial, Industrial</t>
  </si>
  <si>
    <t>5621 - Instalação / Manutenção Elétrica - Predial, Industrial</t>
  </si>
  <si>
    <t>5622 - Instalação / Manutenção Elétrica - Predial, Industrial</t>
  </si>
  <si>
    <t>5623 - Instalação / Manutenção Elétrica - Predial, Industrial</t>
  </si>
  <si>
    <t>5624 - Instalação / Manutenção Elétrica - Predial, Industrial</t>
  </si>
  <si>
    <t>5625 - Instalação / Manutenção Elétrica - Predial, Industrial</t>
  </si>
  <si>
    <t>5626 - Instalação / Manutenção Elétrica - Predial, Industrial</t>
  </si>
  <si>
    <t>5627 - Instalação / Manutenção Elétrica - Predial, Industrial</t>
  </si>
  <si>
    <t>5628 - Instalação / Manutenção Elétrica - Predial, Industrial</t>
  </si>
  <si>
    <t>5629 - Instalação / Manutenção Elétrica - Predial, Industrial</t>
  </si>
  <si>
    <t>5630 - Instalação / Manutenção Elétrica - Predial, Industrial</t>
  </si>
  <si>
    <t>5631 - Instalação / Manutenção Elétrica - Predial, Industrial</t>
  </si>
  <si>
    <t>5632 - Instalação / Manutenção Elétrica - Predial, Industrial</t>
  </si>
  <si>
    <t>5633 - Instalação / Manutenção Elétrica - Predial, Industrial</t>
  </si>
  <si>
    <t>5634 - Instalação / Manutenção Elétrica - Predial, Industrial</t>
  </si>
  <si>
    <t>5635 - Instalação / Manutenção Elétrica - Predial, Industrial</t>
  </si>
  <si>
    <t>5636 - Instalação / Manutenção Elétrica - Predial, Industrial</t>
  </si>
  <si>
    <t>5637 - Instalação / Manutenção Elétrica - Predial, Industrial</t>
  </si>
  <si>
    <t>5638 - Instalação / Manutenção Elétrica - Predial, Industrial</t>
  </si>
  <si>
    <t>5639 - Instalação / Manutenção Elétrica - Predial, Industrial</t>
  </si>
  <si>
    <t>5640 - Instalação / Manutenção Elétrica - Predial, Industrial</t>
  </si>
  <si>
    <t>5641 - Instalação / Manutenção Elétrica - Predial, Industrial</t>
  </si>
  <si>
    <t>5642 - Instalação / Manutenção Elétrica - Predial, Industrial</t>
  </si>
  <si>
    <t>5643 - Instalação / Manutenção Elétrica - Predial, Industrial</t>
  </si>
  <si>
    <t>5644 - Instalação / Manutenção Elétrica - Predial, Industrial</t>
  </si>
  <si>
    <t>5645 - Instalação / Manutenção Elétrica - Predial, Industrial</t>
  </si>
  <si>
    <t>5646 - Instalação / Manutenção Elétrica - Predial, Industrial</t>
  </si>
  <si>
    <t>5647 - Instalação / Manutenção Elétrica - Predial, Industrial</t>
  </si>
  <si>
    <t>5648 - Instalação / Manutenção Elétrica - Predial, Industrial</t>
  </si>
  <si>
    <t>5649 - Instalação / Manutenção Elétrica - Predial, Industrial</t>
  </si>
  <si>
    <t>5650 - Instalação / Manutenção Elétrica - Predial, Industrial</t>
  </si>
  <si>
    <t>5651 - Instalação / Manutenção Elétrica - Predial, Industrial</t>
  </si>
  <si>
    <t>5652 - Instalação / Manutenção Elétrica - Predial, Industrial</t>
  </si>
  <si>
    <t>5653 - Instalação / Manutenção Elétrica - Predial, Industrial</t>
  </si>
  <si>
    <t>5654 - Instalação / Manutenção Elétrica - Predial, Industrial</t>
  </si>
  <si>
    <t>5655 - Instalação / Manutenção Elétrica - Predial, Industrial</t>
  </si>
  <si>
    <t>5656 - Instalação / Manutenção Elétrica - Predial, Industrial</t>
  </si>
  <si>
    <t>5657 - Instalação / Manutenção Elétrica - Predial, Industrial</t>
  </si>
  <si>
    <t>5658 - Instalação / Manutenção Elétrica - Predial, Industrial</t>
  </si>
  <si>
    <t>5659 - Instalação / Manutenção Elétrica - Predial, Industrial</t>
  </si>
  <si>
    <t>5660 - Instalação / Manutenção Elétrica - Predial, Industrial</t>
  </si>
  <si>
    <t>5661 - Instalação / Manutenção Elétrica - Predial, Industrial</t>
  </si>
  <si>
    <t>5662 - Instalação / Manutenção Elétrica - Predial, Industrial</t>
  </si>
  <si>
    <t>5663 - Instalação / Manutenção Elétrica - Predial, Industrial</t>
  </si>
  <si>
    <t>5664 - Instalação / Manutenção Elétrica - Predial, Industrial</t>
  </si>
  <si>
    <t>5665 - Instalação / Manutenção Elétrica - Predial, Industrial</t>
  </si>
  <si>
    <t>TOTAL GLOBAL DA LICITAÇÃO</t>
  </si>
  <si>
    <t xml:space="preserve"> Descrição dos itens e valores de referência.</t>
  </si>
  <si>
    <t xml:space="preserve"> CATMAT</t>
  </si>
  <si>
    <t>CATMAT</t>
  </si>
  <si>
    <t>UND</t>
  </si>
  <si>
    <t>REVESTIMENTO CERÂMICO PARA PISO COM PLACAS TIPO PORCELANATO DE DIMENSÕES 60X60 CM APLICADA EM AMBIENTES DE ÁREA MAIOR QUE 10 UND. AF_02/2023_PE</t>
  </si>
  <si>
    <t>REMOÇÃO DE CABOS ELÉTRICOS, COM SEÇÃO DE 10 MUND, FORMA MANUAL, SEM REAPROVEITAMENTO. AF_09/2023</t>
  </si>
  <si>
    <t>CABO DE COBRE FLEXÍVEL ISOLADO, 1,5 MUND, ANTI-CHAMA 450/750 V, PARA CIRCUITOS TERMINAIS - FORNECIMENTO E INSTALAÇÃO. AF_03/2023</t>
  </si>
  <si>
    <t>CABO DE COBRE FLEXÍVEL ISOLADO, 2,5 MUND, ANTI-CHAMA 450/750 V, PARA CIRCUITOS TERMINAIS - FORNECIMENTO E INSTALAÇÃO. AF_03/2023</t>
  </si>
  <si>
    <t>CABO DE COBRE FLEXÍVEL ISOLADO, 4 MUND, ANTI-CHAMA 450/750 V, PARA CIRCUITOS TERMINAIS - FORNECIMENTO E INSTALAÇÃO. AF_03/2023</t>
  </si>
  <si>
    <t>CABO DE COBRE FLEXÍVEL ISOLADO, 6 MUND, ANTI-CHAMA 450/750 V, PARA CIRCUITOS TERMINAIS - FORNECIMENTO E INSTALAÇÃO. AF_03/2023</t>
  </si>
  <si>
    <t>CABO DE COBRE FLEXÍVEL ISOLADO, 10 MUND, ANTI-CHAMA 0,6/1,0 KV, PARA CIRCUITOS TERMINAIS - FORNECIMENTO E INSTALAÇÃO. AF_03/2023</t>
  </si>
  <si>
    <t>CABO DE COBRE FLEXÍVEL ISOLADO, 16 MUND, ANTI-CHAMA 0,6/1,0 KV, PARA CIRCUITOS TERMINAIS - FORNECIMENTO E INSTALAÇÃO. AF_03/2023</t>
  </si>
  <si>
    <t>CABO DE COBRE FLEXÍVEL ISOLADO, 2,5 MUND, ANTI-CHAMA 0,6/1,0 KV, PARA CIRCUITOS TERMINAIS - FORNECIMENTO E INSTALAÇÃO. AF_03/2023</t>
  </si>
  <si>
    <t>CABO DE COBRE FLEXÍVEL ISOLADO, 35 MUND, 0,6/1,0 KV, PARA REDE AÉREA DE DISTRIBUIÇÃO DE ENERGIA ELÉTRICA DE BAIXA TENSÃO - FORNECIMENTO E INSTALAÇÃO. AF_07/2020</t>
  </si>
  <si>
    <t>CABO DE COBRE FLEXÍVEL ISOLADO, 70 MUND, 0,6/1,0 KV, PARA REDE AÉREA DE DISTRIBUIÇÃO DE ENERGIA ELÉTRICA DE BAIXA TENSÃO - FORNECIMENTO E INSTALAÇÃO. AF_07/2020</t>
  </si>
  <si>
    <t>CABO DE COBRE FLEXÍVEL ISOLADO, 120 MUND, 0,6/1,0 KV, PARA REDE AÉREA DE DISTRIBUIÇÃO DE ENERGIA ELÉTRICA DE BAIXA TENSÃO - FORNECIMENTO E INSTALAÇÃO. AF_07/2020</t>
  </si>
  <si>
    <t>CABO DE COBRE FLEXÍVEL ISOLADO, 150 MUND, ANTI-CHAMA 0,6/1,0 KV, PARA REDE ENTERRADA DE DISTRIBUIÇÃO DE ENERGIA ELÉTRICA - FORNECIMENTO E INSTALAÇÃO. AF_12/2021</t>
  </si>
  <si>
    <t>CABO DE COBRE FLEXÍVEL ISOLADO, 185 MUND, ANTI-CHAMA 0,6/1,0 KV, PARA REDE ENTERRADA DE DISTRIBUIÇÃO DE ENERGIA ELÉTRICA - FORNECIMENTO E INSTALAÇÃO. AF_12/2021</t>
  </si>
  <si>
    <t>HMAM</t>
  </si>
  <si>
    <t>Requeriento Mínimo</t>
  </si>
  <si>
    <t>Requeriento Máximo</t>
  </si>
  <si>
    <t xml:space="preserve">Qantidade Total </t>
  </si>
  <si>
    <t>2º Gpt E</t>
  </si>
  <si>
    <t>12º CGCFEX</t>
  </si>
  <si>
    <t>QTD GERAL</t>
  </si>
  <si>
    <t>Qtde Total (arredondado para cima)</t>
  </si>
  <si>
    <t>Estimativa Consumo Consolidado</t>
  </si>
  <si>
    <t>DUCHA HIGIÊNICA COM REGISTRO</t>
  </si>
  <si>
    <t xml:space="preserve">"__________________________________________________
REGIVALDO ARAÚJO DOS SANTOS – 2º Ten OTT
Arquiteto e Urbanista – CAU A1709445
Adj SOM/COE – 2º Gpt E"
</t>
  </si>
  <si>
    <t>APENDICE I _ TERMO DE REFERENCIA - SRP 90065/2025 - NUP 64581.015198/2025-81</t>
  </si>
  <si>
    <t>QUANTIDADE ESTIMADA PELO GERENCIADOR E PARTICIPANTES.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</si>
</sst>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 &quot;#,##0.00;[Red]&quot;-R$ &quot;#,##0.00"/>
  </numFmts>
  <fonts count="19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1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Arial"/>
      <family val="1"/>
      <charset val="1"/>
    </font>
    <font>
      <sz val="9"/>
      <color rgb="FF000000"/>
      <name val="Arial"/>
      <family val="1"/>
      <charset val="1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89013336588644"/>
        <bgColor rgb="FFE8F2A1"/>
      </patternFill>
    </fill>
    <fill>
      <patternFill patternType="solid">
        <fgColor theme="7" tint="0.39988402966399123"/>
        <bgColor rgb="FFD4EA6B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4" fillId="0" borderId="30" xfId="0" applyNumberFormat="1" applyFont="1" applyFill="1" applyBorder="1" applyAlignment="1">
      <alignment horizontal="center" vertical="center" wrapText="1"/>
    </xf>
    <xf numFmtId="3" fontId="4" fillId="0" borderId="2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25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3" fontId="4" fillId="0" borderId="31" xfId="0" applyNumberFormat="1" applyFont="1" applyFill="1" applyBorder="1" applyAlignment="1">
      <alignment horizontal="center" vertical="center" wrapText="1"/>
    </xf>
    <xf numFmtId="3" fontId="4" fillId="0" borderId="3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3" fontId="3" fillId="0" borderId="32" xfId="0" applyNumberFormat="1" applyFont="1" applyFill="1" applyBorder="1" applyAlignment="1">
      <alignment horizontal="center" vertical="center" wrapText="1"/>
    </xf>
    <xf numFmtId="3" fontId="3" fillId="0" borderId="3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11" fillId="0" borderId="41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 wrapText="1"/>
    </xf>
    <xf numFmtId="0" fontId="11" fillId="0" borderId="40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10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3" fontId="13" fillId="0" borderId="12" xfId="0" applyNumberFormat="1" applyFont="1" applyBorder="1" applyAlignment="1" applyProtection="1">
      <alignment horizontal="center" vertical="center" wrapText="1"/>
    </xf>
    <xf numFmtId="4" fontId="13" fillId="0" borderId="20" xfId="0" applyNumberFormat="1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left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4" fontId="13" fillId="0" borderId="12" xfId="0" applyNumberFormat="1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3" fillId="0" borderId="15" xfId="0" applyFont="1" applyBorder="1" applyAlignment="1" applyProtection="1">
      <alignment horizontal="left" vertical="center" wrapText="1"/>
    </xf>
    <xf numFmtId="0" fontId="13" fillId="0" borderId="15" xfId="0" applyFont="1" applyBorder="1" applyAlignment="1" applyProtection="1">
      <alignment horizontal="center" vertical="center" wrapText="1"/>
    </xf>
    <xf numFmtId="3" fontId="13" fillId="0" borderId="15" xfId="0" applyNumberFormat="1" applyFont="1" applyBorder="1" applyAlignment="1" applyProtection="1">
      <alignment horizontal="center" vertical="center" wrapText="1"/>
    </xf>
    <xf numFmtId="4" fontId="13" fillId="0" borderId="15" xfId="0" applyNumberFormat="1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3" fontId="13" fillId="0" borderId="20" xfId="0" applyNumberFormat="1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8" fontId="8" fillId="3" borderId="6" xfId="0" applyNumberFormat="1" applyFont="1" applyFill="1" applyBorder="1" applyAlignment="1">
      <alignment horizontal="center" vertical="center"/>
    </xf>
    <xf numFmtId="8" fontId="8" fillId="3" borderId="7" xfId="0" applyNumberFormat="1" applyFont="1" applyFill="1" applyBorder="1" applyAlignment="1">
      <alignment horizontal="center" vertical="center"/>
    </xf>
    <xf numFmtId="8" fontId="8" fillId="3" borderId="8" xfId="0" applyNumberFormat="1" applyFont="1" applyFill="1" applyBorder="1" applyAlignment="1">
      <alignment horizontal="center" vertical="center"/>
    </xf>
    <xf numFmtId="8" fontId="5" fillId="0" borderId="6" xfId="0" applyNumberFormat="1" applyFont="1" applyFill="1" applyBorder="1" applyAlignment="1">
      <alignment horizontal="center" vertical="center"/>
    </xf>
    <xf numFmtId="8" fontId="5" fillId="0" borderId="7" xfId="0" applyNumberFormat="1" applyFont="1" applyFill="1" applyBorder="1" applyAlignment="1">
      <alignment horizontal="center" vertical="center"/>
    </xf>
    <xf numFmtId="8" fontId="5" fillId="0" borderId="8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2" fillId="4" borderId="43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164" fontId="11" fillId="0" borderId="43" xfId="0" applyNumberFormat="1" applyFont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164" fontId="9" fillId="5" borderId="43" xfId="0" applyNumberFormat="1" applyFont="1" applyFill="1" applyBorder="1" applyAlignment="1" applyProtection="1">
      <alignment horizontal="center" vertical="center"/>
    </xf>
    <xf numFmtId="0" fontId="11" fillId="0" borderId="43" xfId="0" applyFont="1" applyBorder="1" applyAlignment="1" applyProtection="1">
      <alignment horizontal="center" vertical="center"/>
    </xf>
    <xf numFmtId="0" fontId="9" fillId="0" borderId="42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44" fontId="7" fillId="0" borderId="10" xfId="1" applyFont="1" applyFill="1" applyBorder="1" applyAlignment="1">
      <alignment horizontal="center" vertical="center" wrapText="1"/>
    </xf>
    <xf numFmtId="44" fontId="7" fillId="0" borderId="14" xfId="1" applyFont="1" applyFill="1" applyBorder="1" applyAlignment="1">
      <alignment horizontal="center" vertical="center" wrapText="1"/>
    </xf>
    <xf numFmtId="44" fontId="3" fillId="2" borderId="6" xfId="1" applyFont="1" applyFill="1" applyBorder="1" applyAlignment="1">
      <alignment vertical="center"/>
    </xf>
    <xf numFmtId="44" fontId="4" fillId="0" borderId="19" xfId="1" applyFont="1" applyFill="1" applyBorder="1" applyAlignment="1">
      <alignment horizontal="center" vertical="center" wrapText="1"/>
    </xf>
    <xf numFmtId="44" fontId="4" fillId="0" borderId="16" xfId="1" applyFont="1" applyFill="1" applyBorder="1" applyAlignment="1">
      <alignment horizontal="center" vertical="center" wrapText="1"/>
    </xf>
    <xf numFmtId="44" fontId="4" fillId="0" borderId="18" xfId="1" applyFont="1" applyFill="1" applyBorder="1" applyAlignment="1">
      <alignment horizontal="center" vertical="center" wrapText="1"/>
    </xf>
    <xf numFmtId="44" fontId="3" fillId="2" borderId="14" xfId="1" applyFont="1" applyFill="1" applyBorder="1" applyAlignment="1">
      <alignment vertical="center"/>
    </xf>
    <xf numFmtId="44" fontId="4" fillId="0" borderId="28" xfId="1" applyFont="1" applyFill="1" applyBorder="1" applyAlignment="1">
      <alignment horizontal="center" vertical="center" wrapText="1"/>
    </xf>
    <xf numFmtId="44" fontId="2" fillId="0" borderId="0" xfId="1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2" fillId="0" borderId="0" xfId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abSelected="1" workbookViewId="0">
      <selection activeCell="J10" sqref="J10"/>
    </sheetView>
  </sheetViews>
  <sheetFormatPr defaultRowHeight="12" x14ac:dyDescent="0.25"/>
  <cols>
    <col min="1" max="1" width="7.5703125" style="6" customWidth="1"/>
    <col min="2" max="2" width="44" style="8" customWidth="1"/>
    <col min="3" max="3" width="14.42578125" style="116" customWidth="1"/>
    <col min="4" max="4" width="7.5703125" style="8" bestFit="1" customWidth="1"/>
    <col min="5" max="5" width="8.42578125" style="6" hidden="1" customWidth="1"/>
    <col min="6" max="14" width="12.7109375" style="6" customWidth="1"/>
    <col min="15" max="15" width="11" style="67" customWidth="1"/>
    <col min="16" max="16" width="1.42578125" style="58" customWidth="1"/>
    <col min="17" max="17" width="12.7109375" style="179" customWidth="1"/>
    <col min="18" max="18" width="12.7109375" style="67" customWidth="1"/>
    <col min="19" max="16384" width="9.140625" style="8"/>
  </cols>
  <sheetData>
    <row r="1" spans="1:18" ht="20.25" x14ac:dyDescent="0.25">
      <c r="B1" s="183" t="s">
        <v>578</v>
      </c>
    </row>
    <row r="2" spans="1:18" ht="20.25" x14ac:dyDescent="0.25">
      <c r="B2" s="183"/>
    </row>
    <row r="3" spans="1:18" ht="25.5" customHeight="1" x14ac:dyDescent="0.25">
      <c r="B3" s="182" t="s">
        <v>579</v>
      </c>
    </row>
    <row r="4" spans="1:18" ht="12.75" thickBot="1" x14ac:dyDescent="0.3"/>
    <row r="5" spans="1:18" ht="15.75" thickBot="1" x14ac:dyDescent="0.3">
      <c r="A5" s="160" t="s">
        <v>575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2"/>
    </row>
    <row r="6" spans="1:18" ht="15.75" customHeight="1" thickBot="1" x14ac:dyDescent="0.3">
      <c r="A6" s="147" t="s">
        <v>0</v>
      </c>
      <c r="B6" s="149" t="s">
        <v>199</v>
      </c>
      <c r="C6" s="151" t="s">
        <v>551</v>
      </c>
      <c r="D6" s="153" t="s">
        <v>201</v>
      </c>
      <c r="E6" s="74"/>
      <c r="F6" s="155" t="s">
        <v>567</v>
      </c>
      <c r="G6" s="156"/>
      <c r="H6" s="157"/>
      <c r="I6" s="156" t="s">
        <v>571</v>
      </c>
      <c r="J6" s="156"/>
      <c r="K6" s="156"/>
      <c r="L6" s="155" t="s">
        <v>572</v>
      </c>
      <c r="M6" s="156"/>
      <c r="N6" s="156"/>
      <c r="O6" s="158" t="s">
        <v>573</v>
      </c>
      <c r="P6" s="57"/>
      <c r="Q6" s="171" t="s">
        <v>202</v>
      </c>
      <c r="R6" s="163" t="s">
        <v>203</v>
      </c>
    </row>
    <row r="7" spans="1:18" s="7" customFormat="1" ht="24.75" thickBot="1" x14ac:dyDescent="0.3">
      <c r="A7" s="148"/>
      <c r="B7" s="150"/>
      <c r="C7" s="152"/>
      <c r="D7" s="154"/>
      <c r="E7" s="5" t="s">
        <v>200</v>
      </c>
      <c r="F7" s="4" t="s">
        <v>568</v>
      </c>
      <c r="G7" s="5" t="s">
        <v>569</v>
      </c>
      <c r="H7" s="39" t="s">
        <v>570</v>
      </c>
      <c r="I7" s="5" t="s">
        <v>568</v>
      </c>
      <c r="J7" s="5" t="s">
        <v>569</v>
      </c>
      <c r="K7" s="5" t="s">
        <v>570</v>
      </c>
      <c r="L7" s="4" t="s">
        <v>568</v>
      </c>
      <c r="M7" s="5" t="s">
        <v>569</v>
      </c>
      <c r="N7" s="5" t="s">
        <v>570</v>
      </c>
      <c r="O7" s="159"/>
      <c r="P7" s="57"/>
      <c r="Q7" s="172"/>
      <c r="R7" s="164"/>
    </row>
    <row r="8" spans="1:18" s="1" customFormat="1" ht="23.25" customHeight="1" thickBot="1" x14ac:dyDescent="0.3">
      <c r="A8" s="119" t="s">
        <v>14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1"/>
      <c r="P8" s="3"/>
      <c r="Q8" s="173"/>
      <c r="R8" s="37"/>
    </row>
    <row r="9" spans="1:18" ht="36" x14ac:dyDescent="0.25">
      <c r="A9" s="24">
        <v>1</v>
      </c>
      <c r="B9" s="26" t="s">
        <v>2</v>
      </c>
      <c r="C9" s="28" t="s">
        <v>397</v>
      </c>
      <c r="D9" s="27" t="s">
        <v>552</v>
      </c>
      <c r="E9" s="40">
        <v>57.52</v>
      </c>
      <c r="F9" s="24">
        <v>1</v>
      </c>
      <c r="G9" s="30">
        <f>H9-F9</f>
        <v>57</v>
      </c>
      <c r="H9" s="46">
        <f>ROUNDUP(E9,0)</f>
        <v>58</v>
      </c>
      <c r="I9" s="43">
        <v>10</v>
      </c>
      <c r="J9" s="30">
        <v>38</v>
      </c>
      <c r="K9" s="52">
        <v>48</v>
      </c>
      <c r="L9" s="24">
        <v>10</v>
      </c>
      <c r="M9" s="30">
        <v>82</v>
      </c>
      <c r="N9" s="52">
        <v>92</v>
      </c>
      <c r="O9" s="65">
        <f>SUM(N9,K9,H9)</f>
        <v>198</v>
      </c>
      <c r="P9" s="55"/>
      <c r="Q9" s="174">
        <v>84.26</v>
      </c>
      <c r="R9" s="68">
        <f>Q9*O9</f>
        <v>16683.48</v>
      </c>
    </row>
    <row r="10" spans="1:18" ht="36" x14ac:dyDescent="0.25">
      <c r="A10" s="20">
        <v>2</v>
      </c>
      <c r="B10" s="16" t="s">
        <v>4</v>
      </c>
      <c r="C10" s="21" t="s">
        <v>397</v>
      </c>
      <c r="D10" s="14" t="s">
        <v>552</v>
      </c>
      <c r="E10" s="41">
        <v>156.01</v>
      </c>
      <c r="F10" s="20">
        <v>1</v>
      </c>
      <c r="G10" s="30">
        <f t="shared" ref="G10:G73" si="0">H10-F10</f>
        <v>156</v>
      </c>
      <c r="H10" s="47">
        <f t="shared" ref="H10:H73" si="1">ROUNDUP(E10,0)</f>
        <v>157</v>
      </c>
      <c r="I10" s="44">
        <v>20</v>
      </c>
      <c r="J10" s="30">
        <v>126</v>
      </c>
      <c r="K10" s="53">
        <v>146</v>
      </c>
      <c r="L10" s="20">
        <v>1</v>
      </c>
      <c r="M10" s="30">
        <v>3</v>
      </c>
      <c r="N10" s="53">
        <v>4</v>
      </c>
      <c r="O10" s="65">
        <f t="shared" ref="O10:O73" si="2">SUM(N10,K10,H10)</f>
        <v>307</v>
      </c>
      <c r="P10" s="55"/>
      <c r="Q10" s="175">
        <v>12.57</v>
      </c>
      <c r="R10" s="68">
        <f t="shared" ref="R10:R16" si="3">Q10*O10</f>
        <v>3858.9900000000002</v>
      </c>
    </row>
    <row r="11" spans="1:18" ht="36" x14ac:dyDescent="0.25">
      <c r="A11" s="20">
        <v>3</v>
      </c>
      <c r="B11" s="16" t="s">
        <v>7</v>
      </c>
      <c r="C11" s="21" t="s">
        <v>397</v>
      </c>
      <c r="D11" s="14" t="s">
        <v>552</v>
      </c>
      <c r="E11" s="41">
        <v>77.02</v>
      </c>
      <c r="F11" s="20">
        <v>1</v>
      </c>
      <c r="G11" s="30">
        <f t="shared" si="0"/>
        <v>77</v>
      </c>
      <c r="H11" s="47">
        <f t="shared" si="1"/>
        <v>78</v>
      </c>
      <c r="I11" s="44">
        <v>10</v>
      </c>
      <c r="J11" s="30">
        <v>54</v>
      </c>
      <c r="K11" s="53">
        <v>64</v>
      </c>
      <c r="L11" s="20">
        <v>2</v>
      </c>
      <c r="M11" s="30">
        <v>3</v>
      </c>
      <c r="N11" s="53">
        <v>5</v>
      </c>
      <c r="O11" s="65">
        <f t="shared" si="2"/>
        <v>147</v>
      </c>
      <c r="P11" s="55"/>
      <c r="Q11" s="175">
        <v>126.67</v>
      </c>
      <c r="R11" s="68">
        <f t="shared" si="3"/>
        <v>18620.490000000002</v>
      </c>
    </row>
    <row r="12" spans="1:18" ht="60" x14ac:dyDescent="0.25">
      <c r="A12" s="20">
        <v>4</v>
      </c>
      <c r="B12" s="16" t="s">
        <v>8</v>
      </c>
      <c r="C12" s="21" t="s">
        <v>397</v>
      </c>
      <c r="D12" s="14" t="s">
        <v>552</v>
      </c>
      <c r="E12" s="41">
        <v>383.48</v>
      </c>
      <c r="F12" s="20">
        <v>1</v>
      </c>
      <c r="G12" s="30">
        <f t="shared" si="0"/>
        <v>383</v>
      </c>
      <c r="H12" s="47">
        <f t="shared" si="1"/>
        <v>384</v>
      </c>
      <c r="I12" s="44">
        <v>100</v>
      </c>
      <c r="J12" s="30">
        <v>253</v>
      </c>
      <c r="K12" s="53">
        <v>353</v>
      </c>
      <c r="L12" s="20">
        <v>1</v>
      </c>
      <c r="M12" s="30">
        <v>2</v>
      </c>
      <c r="N12" s="53">
        <v>3</v>
      </c>
      <c r="O12" s="65">
        <f t="shared" si="2"/>
        <v>740</v>
      </c>
      <c r="P12" s="55"/>
      <c r="Q12" s="175">
        <v>102.47</v>
      </c>
      <c r="R12" s="68">
        <f t="shared" si="3"/>
        <v>75827.8</v>
      </c>
    </row>
    <row r="13" spans="1:18" ht="60" x14ac:dyDescent="0.25">
      <c r="A13" s="20">
        <v>5</v>
      </c>
      <c r="B13" s="16" t="s">
        <v>9</v>
      </c>
      <c r="C13" s="21" t="s">
        <v>397</v>
      </c>
      <c r="D13" s="14" t="s">
        <v>552</v>
      </c>
      <c r="E13" s="41">
        <v>766.95</v>
      </c>
      <c r="F13" s="20">
        <v>1</v>
      </c>
      <c r="G13" s="30">
        <f t="shared" si="0"/>
        <v>766</v>
      </c>
      <c r="H13" s="47">
        <f t="shared" si="1"/>
        <v>767</v>
      </c>
      <c r="I13" s="44">
        <v>200</v>
      </c>
      <c r="J13" s="30">
        <v>556</v>
      </c>
      <c r="K13" s="53">
        <v>756</v>
      </c>
      <c r="L13" s="20">
        <v>10</v>
      </c>
      <c r="M13" s="30">
        <v>90</v>
      </c>
      <c r="N13" s="53">
        <v>100</v>
      </c>
      <c r="O13" s="65">
        <f t="shared" si="2"/>
        <v>1623</v>
      </c>
      <c r="P13" s="55"/>
      <c r="Q13" s="175">
        <v>11.61</v>
      </c>
      <c r="R13" s="68">
        <f t="shared" si="3"/>
        <v>18843.03</v>
      </c>
    </row>
    <row r="14" spans="1:18" ht="60" x14ac:dyDescent="0.25">
      <c r="A14" s="20">
        <v>6</v>
      </c>
      <c r="B14" s="16" t="s">
        <v>10</v>
      </c>
      <c r="C14" s="21" t="s">
        <v>397</v>
      </c>
      <c r="D14" s="14" t="s">
        <v>552</v>
      </c>
      <c r="E14" s="41">
        <v>11.5</v>
      </c>
      <c r="F14" s="20">
        <v>1</v>
      </c>
      <c r="G14" s="30">
        <f t="shared" si="0"/>
        <v>11</v>
      </c>
      <c r="H14" s="47">
        <f t="shared" si="1"/>
        <v>12</v>
      </c>
      <c r="I14" s="44">
        <v>5</v>
      </c>
      <c r="J14" s="30">
        <v>7</v>
      </c>
      <c r="K14" s="53">
        <v>12</v>
      </c>
      <c r="L14" s="20">
        <v>1</v>
      </c>
      <c r="M14" s="30">
        <v>2</v>
      </c>
      <c r="N14" s="53">
        <v>3</v>
      </c>
      <c r="O14" s="65">
        <f t="shared" si="2"/>
        <v>27</v>
      </c>
      <c r="P14" s="55"/>
      <c r="Q14" s="175">
        <v>932.85</v>
      </c>
      <c r="R14" s="68">
        <f t="shared" si="3"/>
        <v>25186.95</v>
      </c>
    </row>
    <row r="15" spans="1:18" ht="48" x14ac:dyDescent="0.25">
      <c r="A15" s="20">
        <v>7</v>
      </c>
      <c r="B15" s="16" t="s">
        <v>11</v>
      </c>
      <c r="C15" s="21" t="s">
        <v>397</v>
      </c>
      <c r="D15" s="14" t="s">
        <v>552</v>
      </c>
      <c r="E15" s="41">
        <v>156.01</v>
      </c>
      <c r="F15" s="20">
        <v>1</v>
      </c>
      <c r="G15" s="30">
        <f t="shared" si="0"/>
        <v>156</v>
      </c>
      <c r="H15" s="47">
        <f t="shared" si="1"/>
        <v>157</v>
      </c>
      <c r="I15" s="44">
        <v>10</v>
      </c>
      <c r="J15" s="30">
        <v>116</v>
      </c>
      <c r="K15" s="53">
        <v>126</v>
      </c>
      <c r="L15" s="20">
        <v>50</v>
      </c>
      <c r="M15" s="30">
        <v>150</v>
      </c>
      <c r="N15" s="53">
        <v>200</v>
      </c>
      <c r="O15" s="65">
        <f t="shared" si="2"/>
        <v>483</v>
      </c>
      <c r="P15" s="55"/>
      <c r="Q15" s="175">
        <v>225.86</v>
      </c>
      <c r="R15" s="68">
        <f t="shared" si="3"/>
        <v>109090.38</v>
      </c>
    </row>
    <row r="16" spans="1:18" ht="36.75" thickBot="1" x14ac:dyDescent="0.3">
      <c r="A16" s="23">
        <v>8</v>
      </c>
      <c r="B16" s="19" t="s">
        <v>12</v>
      </c>
      <c r="C16" s="36" t="s">
        <v>397</v>
      </c>
      <c r="D16" s="17" t="s">
        <v>552</v>
      </c>
      <c r="E16" s="42">
        <v>271.89999999999998</v>
      </c>
      <c r="F16" s="23">
        <v>1</v>
      </c>
      <c r="G16" s="60">
        <f t="shared" si="0"/>
        <v>271</v>
      </c>
      <c r="H16" s="48">
        <f t="shared" si="1"/>
        <v>272</v>
      </c>
      <c r="I16" s="45">
        <v>30</v>
      </c>
      <c r="J16" s="60">
        <v>242</v>
      </c>
      <c r="K16" s="54">
        <v>272</v>
      </c>
      <c r="L16" s="23">
        <v>40</v>
      </c>
      <c r="M16" s="60">
        <v>160</v>
      </c>
      <c r="N16" s="54">
        <v>200</v>
      </c>
      <c r="O16" s="66">
        <f t="shared" si="2"/>
        <v>744</v>
      </c>
      <c r="P16" s="55"/>
      <c r="Q16" s="176">
        <v>43.46</v>
      </c>
      <c r="R16" s="68">
        <f t="shared" si="3"/>
        <v>32334.240000000002</v>
      </c>
    </row>
    <row r="17" spans="1:18" ht="15.75" customHeight="1" thickBot="1" x14ac:dyDescent="0.3">
      <c r="A17" s="167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9"/>
      <c r="P17" s="62"/>
      <c r="Q17" s="117"/>
      <c r="R17" s="122"/>
    </row>
    <row r="18" spans="1:18" s="1" customFormat="1" ht="23.25" customHeight="1" thickBot="1" x14ac:dyDescent="0.3">
      <c r="A18" s="119" t="s">
        <v>15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1"/>
      <c r="P18" s="3"/>
      <c r="Q18" s="177"/>
      <c r="R18" s="61"/>
    </row>
    <row r="19" spans="1:18" ht="36" x14ac:dyDescent="0.25">
      <c r="A19" s="24">
        <v>9</v>
      </c>
      <c r="B19" s="26" t="s">
        <v>16</v>
      </c>
      <c r="C19" s="28"/>
      <c r="D19" s="27" t="s">
        <v>552</v>
      </c>
      <c r="E19" s="40">
        <v>1768.73</v>
      </c>
      <c r="F19" s="24">
        <v>1</v>
      </c>
      <c r="G19" s="30">
        <f t="shared" si="0"/>
        <v>1768</v>
      </c>
      <c r="H19" s="46">
        <f t="shared" si="1"/>
        <v>1769</v>
      </c>
      <c r="I19" s="43">
        <v>300</v>
      </c>
      <c r="J19" s="30">
        <v>1203</v>
      </c>
      <c r="K19" s="52">
        <v>1503</v>
      </c>
      <c r="L19" s="24">
        <v>1</v>
      </c>
      <c r="M19" s="30">
        <v>2</v>
      </c>
      <c r="N19" s="52">
        <v>3</v>
      </c>
      <c r="O19" s="65">
        <f t="shared" si="2"/>
        <v>3275</v>
      </c>
      <c r="P19" s="55"/>
      <c r="Q19" s="174">
        <v>5.24</v>
      </c>
      <c r="R19" s="68">
        <f t="shared" ref="R19:R30" si="4">Q19*O19</f>
        <v>17161</v>
      </c>
    </row>
    <row r="20" spans="1:18" ht="48" x14ac:dyDescent="0.25">
      <c r="A20" s="20">
        <v>10</v>
      </c>
      <c r="B20" s="16" t="s">
        <v>17</v>
      </c>
      <c r="C20" s="21" t="s">
        <v>398</v>
      </c>
      <c r="D20" s="14" t="s">
        <v>552</v>
      </c>
      <c r="E20" s="41">
        <v>1049.48</v>
      </c>
      <c r="F20" s="24">
        <v>1</v>
      </c>
      <c r="G20" s="30">
        <f t="shared" si="0"/>
        <v>1049</v>
      </c>
      <c r="H20" s="47">
        <f t="shared" si="1"/>
        <v>1050</v>
      </c>
      <c r="I20" s="43">
        <v>200</v>
      </c>
      <c r="J20" s="30">
        <v>843</v>
      </c>
      <c r="K20" s="53">
        <v>1043</v>
      </c>
      <c r="L20" s="24">
        <v>1</v>
      </c>
      <c r="M20" s="30">
        <v>2</v>
      </c>
      <c r="N20" s="53">
        <v>3</v>
      </c>
      <c r="O20" s="65">
        <f t="shared" si="2"/>
        <v>2096</v>
      </c>
      <c r="P20" s="55"/>
      <c r="Q20" s="175">
        <v>11.33</v>
      </c>
      <c r="R20" s="68">
        <f t="shared" si="4"/>
        <v>23747.68</v>
      </c>
    </row>
    <row r="21" spans="1:18" ht="24" x14ac:dyDescent="0.25">
      <c r="A21" s="20">
        <v>11</v>
      </c>
      <c r="B21" s="16" t="s">
        <v>18</v>
      </c>
      <c r="C21" s="21"/>
      <c r="D21" s="14" t="s">
        <v>552</v>
      </c>
      <c r="E21" s="41">
        <v>90</v>
      </c>
      <c r="F21" s="24">
        <v>1</v>
      </c>
      <c r="G21" s="30">
        <f t="shared" si="0"/>
        <v>89</v>
      </c>
      <c r="H21" s="47">
        <f t="shared" si="1"/>
        <v>90</v>
      </c>
      <c r="I21" s="43">
        <v>30</v>
      </c>
      <c r="J21" s="30">
        <v>50</v>
      </c>
      <c r="K21" s="53">
        <v>80</v>
      </c>
      <c r="L21" s="24">
        <v>5</v>
      </c>
      <c r="M21" s="30">
        <v>15</v>
      </c>
      <c r="N21" s="53">
        <v>20</v>
      </c>
      <c r="O21" s="65">
        <f t="shared" si="2"/>
        <v>190</v>
      </c>
      <c r="P21" s="55"/>
      <c r="Q21" s="175">
        <v>129.47</v>
      </c>
      <c r="R21" s="68">
        <f t="shared" si="4"/>
        <v>24599.3</v>
      </c>
    </row>
    <row r="22" spans="1:18" ht="48" x14ac:dyDescent="0.25">
      <c r="A22" s="20">
        <v>12</v>
      </c>
      <c r="B22" s="16" t="s">
        <v>19</v>
      </c>
      <c r="C22" s="21"/>
      <c r="D22" s="14" t="s">
        <v>552</v>
      </c>
      <c r="E22" s="41">
        <v>1049.48</v>
      </c>
      <c r="F22" s="24">
        <v>1</v>
      </c>
      <c r="G22" s="30">
        <f t="shared" si="0"/>
        <v>1049</v>
      </c>
      <c r="H22" s="47">
        <f t="shared" si="1"/>
        <v>1050</v>
      </c>
      <c r="I22" s="43">
        <v>200</v>
      </c>
      <c r="J22" s="30">
        <v>601</v>
      </c>
      <c r="K22" s="53">
        <v>801</v>
      </c>
      <c r="L22" s="24">
        <v>1</v>
      </c>
      <c r="M22" s="30">
        <v>2</v>
      </c>
      <c r="N22" s="53">
        <v>3</v>
      </c>
      <c r="O22" s="65">
        <f t="shared" si="2"/>
        <v>1854</v>
      </c>
      <c r="P22" s="55"/>
      <c r="Q22" s="175">
        <v>61.79</v>
      </c>
      <c r="R22" s="68">
        <f t="shared" si="4"/>
        <v>114558.66</v>
      </c>
    </row>
    <row r="23" spans="1:18" ht="60" x14ac:dyDescent="0.25">
      <c r="A23" s="20">
        <v>13</v>
      </c>
      <c r="B23" s="16" t="s">
        <v>20</v>
      </c>
      <c r="C23" s="21"/>
      <c r="D23" s="14" t="s">
        <v>552</v>
      </c>
      <c r="E23" s="41">
        <v>1147.53</v>
      </c>
      <c r="F23" s="24">
        <v>1</v>
      </c>
      <c r="G23" s="30">
        <f t="shared" si="0"/>
        <v>1147</v>
      </c>
      <c r="H23" s="47">
        <f t="shared" si="1"/>
        <v>1148</v>
      </c>
      <c r="I23" s="43">
        <v>30</v>
      </c>
      <c r="J23" s="30">
        <v>956</v>
      </c>
      <c r="K23" s="53">
        <v>986</v>
      </c>
      <c r="L23" s="24">
        <v>1</v>
      </c>
      <c r="M23" s="30">
        <v>2</v>
      </c>
      <c r="N23" s="53">
        <v>3</v>
      </c>
      <c r="O23" s="65">
        <f t="shared" si="2"/>
        <v>2137</v>
      </c>
      <c r="P23" s="55"/>
      <c r="Q23" s="175">
        <v>103.14</v>
      </c>
      <c r="R23" s="68">
        <f t="shared" si="4"/>
        <v>220410.18</v>
      </c>
    </row>
    <row r="24" spans="1:18" ht="36" x14ac:dyDescent="0.25">
      <c r="A24" s="20">
        <v>14</v>
      </c>
      <c r="B24" s="16" t="s">
        <v>21</v>
      </c>
      <c r="C24" s="21"/>
      <c r="D24" s="14" t="s">
        <v>552</v>
      </c>
      <c r="E24" s="41">
        <v>65.87</v>
      </c>
      <c r="F24" s="24">
        <v>1</v>
      </c>
      <c r="G24" s="30">
        <f t="shared" si="0"/>
        <v>65</v>
      </c>
      <c r="H24" s="47">
        <f t="shared" si="1"/>
        <v>66</v>
      </c>
      <c r="I24" s="43">
        <v>10</v>
      </c>
      <c r="J24" s="30">
        <v>61</v>
      </c>
      <c r="K24" s="53">
        <v>71</v>
      </c>
      <c r="L24" s="24">
        <v>1</v>
      </c>
      <c r="M24" s="30">
        <v>2</v>
      </c>
      <c r="N24" s="53">
        <v>3</v>
      </c>
      <c r="O24" s="65">
        <f t="shared" si="2"/>
        <v>140</v>
      </c>
      <c r="P24" s="55"/>
      <c r="Q24" s="175">
        <v>164.82</v>
      </c>
      <c r="R24" s="68">
        <f t="shared" si="4"/>
        <v>23074.799999999999</v>
      </c>
    </row>
    <row r="25" spans="1:18" ht="36" x14ac:dyDescent="0.25">
      <c r="A25" s="20">
        <v>15</v>
      </c>
      <c r="B25" s="16" t="s">
        <v>22</v>
      </c>
      <c r="C25" s="21"/>
      <c r="D25" s="14" t="s">
        <v>552</v>
      </c>
      <c r="E25" s="41">
        <v>17.850000000000001</v>
      </c>
      <c r="F25" s="24">
        <v>1</v>
      </c>
      <c r="G25" s="30">
        <f t="shared" si="0"/>
        <v>17</v>
      </c>
      <c r="H25" s="47">
        <f t="shared" si="1"/>
        <v>18</v>
      </c>
      <c r="I25" s="43">
        <v>10</v>
      </c>
      <c r="J25" s="30">
        <v>469</v>
      </c>
      <c r="K25" s="53">
        <v>479</v>
      </c>
      <c r="L25" s="24">
        <v>1</v>
      </c>
      <c r="M25" s="30">
        <v>2</v>
      </c>
      <c r="N25" s="53">
        <v>3</v>
      </c>
      <c r="O25" s="65">
        <f t="shared" si="2"/>
        <v>500</v>
      </c>
      <c r="P25" s="55"/>
      <c r="Q25" s="175">
        <v>135.94999999999999</v>
      </c>
      <c r="R25" s="68">
        <f t="shared" si="4"/>
        <v>67975</v>
      </c>
    </row>
    <row r="26" spans="1:18" ht="36" x14ac:dyDescent="0.25">
      <c r="A26" s="20">
        <v>16</v>
      </c>
      <c r="B26" s="16" t="s">
        <v>23</v>
      </c>
      <c r="C26" s="21"/>
      <c r="D26" s="14" t="s">
        <v>552</v>
      </c>
      <c r="E26" s="41">
        <v>561.09</v>
      </c>
      <c r="F26" s="24">
        <v>1</v>
      </c>
      <c r="G26" s="30">
        <f t="shared" si="0"/>
        <v>561</v>
      </c>
      <c r="H26" s="47">
        <f t="shared" si="1"/>
        <v>562</v>
      </c>
      <c r="I26" s="43">
        <v>20</v>
      </c>
      <c r="J26" s="30">
        <v>542</v>
      </c>
      <c r="K26" s="53">
        <v>562</v>
      </c>
      <c r="L26" s="24">
        <v>40</v>
      </c>
      <c r="M26" s="30">
        <v>160</v>
      </c>
      <c r="N26" s="53">
        <v>200</v>
      </c>
      <c r="O26" s="65">
        <f t="shared" si="2"/>
        <v>1324</v>
      </c>
      <c r="P26" s="55"/>
      <c r="Q26" s="175">
        <v>228.59</v>
      </c>
      <c r="R26" s="68">
        <f t="shared" si="4"/>
        <v>302653.16000000003</v>
      </c>
    </row>
    <row r="27" spans="1:18" ht="36" x14ac:dyDescent="0.25">
      <c r="A27" s="20">
        <v>17</v>
      </c>
      <c r="B27" s="16" t="s">
        <v>24</v>
      </c>
      <c r="C27" s="21"/>
      <c r="D27" s="14" t="s">
        <v>552</v>
      </c>
      <c r="E27" s="41">
        <v>117.46</v>
      </c>
      <c r="F27" s="24">
        <v>1</v>
      </c>
      <c r="G27" s="30">
        <f t="shared" si="0"/>
        <v>117</v>
      </c>
      <c r="H27" s="47">
        <f t="shared" si="1"/>
        <v>118</v>
      </c>
      <c r="I27" s="43">
        <v>5</v>
      </c>
      <c r="J27" s="30">
        <v>20</v>
      </c>
      <c r="K27" s="53">
        <v>25</v>
      </c>
      <c r="L27" s="24">
        <v>40</v>
      </c>
      <c r="M27" s="30">
        <v>160</v>
      </c>
      <c r="N27" s="53">
        <v>200</v>
      </c>
      <c r="O27" s="65">
        <f t="shared" si="2"/>
        <v>343</v>
      </c>
      <c r="P27" s="55"/>
      <c r="Q27" s="175">
        <v>82.32</v>
      </c>
      <c r="R27" s="68">
        <f t="shared" si="4"/>
        <v>28235.759999999998</v>
      </c>
    </row>
    <row r="28" spans="1:18" ht="36" x14ac:dyDescent="0.25">
      <c r="A28" s="20">
        <v>18</v>
      </c>
      <c r="B28" s="16" t="s">
        <v>25</v>
      </c>
      <c r="C28" s="21"/>
      <c r="D28" s="14" t="s">
        <v>552</v>
      </c>
      <c r="E28" s="41">
        <v>49.79</v>
      </c>
      <c r="F28" s="24">
        <v>1</v>
      </c>
      <c r="G28" s="30">
        <f t="shared" si="0"/>
        <v>49</v>
      </c>
      <c r="H28" s="47">
        <f t="shared" si="1"/>
        <v>50</v>
      </c>
      <c r="I28" s="43">
        <v>10</v>
      </c>
      <c r="J28" s="30">
        <v>40</v>
      </c>
      <c r="K28" s="53">
        <v>50</v>
      </c>
      <c r="L28" s="24">
        <v>40</v>
      </c>
      <c r="M28" s="30">
        <v>160</v>
      </c>
      <c r="N28" s="53">
        <v>200</v>
      </c>
      <c r="O28" s="65">
        <f t="shared" si="2"/>
        <v>300</v>
      </c>
      <c r="P28" s="55"/>
      <c r="Q28" s="175">
        <v>63.84</v>
      </c>
      <c r="R28" s="68">
        <f t="shared" si="4"/>
        <v>19152</v>
      </c>
    </row>
    <row r="29" spans="1:18" ht="48" x14ac:dyDescent="0.25">
      <c r="A29" s="20">
        <v>19</v>
      </c>
      <c r="B29" s="16" t="s">
        <v>26</v>
      </c>
      <c r="C29" s="21" t="s">
        <v>399</v>
      </c>
      <c r="D29" s="14" t="s">
        <v>552</v>
      </c>
      <c r="E29" s="41">
        <v>185.94</v>
      </c>
      <c r="F29" s="24">
        <v>1</v>
      </c>
      <c r="G29" s="30">
        <f t="shared" si="0"/>
        <v>185</v>
      </c>
      <c r="H29" s="47">
        <f t="shared" si="1"/>
        <v>186</v>
      </c>
      <c r="I29" s="43">
        <v>10</v>
      </c>
      <c r="J29" s="30">
        <v>60</v>
      </c>
      <c r="K29" s="53">
        <v>70</v>
      </c>
      <c r="L29" s="24">
        <v>20</v>
      </c>
      <c r="M29" s="30">
        <v>80</v>
      </c>
      <c r="N29" s="53">
        <v>100</v>
      </c>
      <c r="O29" s="65">
        <f t="shared" si="2"/>
        <v>356</v>
      </c>
      <c r="P29" s="55"/>
      <c r="Q29" s="175">
        <v>208.21</v>
      </c>
      <c r="R29" s="68">
        <f t="shared" si="4"/>
        <v>74122.760000000009</v>
      </c>
    </row>
    <row r="30" spans="1:18" ht="12.75" thickBot="1" x14ac:dyDescent="0.3">
      <c r="A30" s="23">
        <v>20</v>
      </c>
      <c r="B30" s="19" t="s">
        <v>27</v>
      </c>
      <c r="C30" s="36"/>
      <c r="D30" s="17" t="s">
        <v>552</v>
      </c>
      <c r="E30" s="42">
        <v>207.6</v>
      </c>
      <c r="F30" s="63">
        <v>1</v>
      </c>
      <c r="G30" s="60">
        <f t="shared" si="0"/>
        <v>207</v>
      </c>
      <c r="H30" s="48">
        <f t="shared" si="1"/>
        <v>208</v>
      </c>
      <c r="I30" s="64">
        <v>10</v>
      </c>
      <c r="J30" s="60">
        <v>198</v>
      </c>
      <c r="K30" s="54">
        <v>208</v>
      </c>
      <c r="L30" s="63">
        <v>10</v>
      </c>
      <c r="M30" s="60">
        <v>40</v>
      </c>
      <c r="N30" s="54">
        <v>50</v>
      </c>
      <c r="O30" s="66">
        <f t="shared" si="2"/>
        <v>466</v>
      </c>
      <c r="P30" s="55"/>
      <c r="Q30" s="176">
        <v>337.17</v>
      </c>
      <c r="R30" s="68">
        <f t="shared" si="4"/>
        <v>157121.22</v>
      </c>
    </row>
    <row r="31" spans="1:18" ht="15.75" customHeight="1" thickBot="1" x14ac:dyDescent="0.3">
      <c r="A31" s="167">
        <f>SUM(N31,K31,H31)</f>
        <v>0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9"/>
      <c r="P31" s="62"/>
      <c r="Q31" s="117"/>
      <c r="R31" s="122"/>
    </row>
    <row r="32" spans="1:18" s="1" customFormat="1" ht="23.25" customHeight="1" thickBot="1" x14ac:dyDescent="0.3">
      <c r="A32" s="119" t="s">
        <v>28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1"/>
      <c r="P32" s="3"/>
      <c r="Q32" s="173"/>
      <c r="R32" s="37"/>
    </row>
    <row r="33" spans="1:18" ht="96" x14ac:dyDescent="0.25">
      <c r="A33" s="24">
        <v>21</v>
      </c>
      <c r="B33" s="26" t="s">
        <v>29</v>
      </c>
      <c r="C33" s="28" t="s">
        <v>400</v>
      </c>
      <c r="D33" s="27" t="s">
        <v>552</v>
      </c>
      <c r="E33" s="40">
        <v>280.12</v>
      </c>
      <c r="F33" s="24">
        <v>1</v>
      </c>
      <c r="G33" s="30">
        <f t="shared" si="0"/>
        <v>280</v>
      </c>
      <c r="H33" s="46">
        <f t="shared" si="1"/>
        <v>281</v>
      </c>
      <c r="I33" s="43">
        <v>40</v>
      </c>
      <c r="J33" s="30">
        <v>241</v>
      </c>
      <c r="K33" s="52">
        <v>281</v>
      </c>
      <c r="L33" s="24">
        <v>1</v>
      </c>
      <c r="M33" s="30">
        <v>2</v>
      </c>
      <c r="N33" s="52">
        <v>3</v>
      </c>
      <c r="O33" s="65">
        <f t="shared" si="2"/>
        <v>565</v>
      </c>
      <c r="P33" s="55"/>
      <c r="Q33" s="174">
        <v>14.1</v>
      </c>
      <c r="R33" s="68">
        <f t="shared" ref="R33:R96" si="5">Q33*O33</f>
        <v>7966.5</v>
      </c>
    </row>
    <row r="34" spans="1:18" ht="96" x14ac:dyDescent="0.25">
      <c r="A34" s="20">
        <v>22</v>
      </c>
      <c r="B34" s="16" t="s">
        <v>30</v>
      </c>
      <c r="C34" s="21" t="s">
        <v>400</v>
      </c>
      <c r="D34" s="14" t="s">
        <v>552</v>
      </c>
      <c r="E34" s="41">
        <v>344.74</v>
      </c>
      <c r="F34" s="24">
        <v>1</v>
      </c>
      <c r="G34" s="30">
        <f t="shared" si="0"/>
        <v>344</v>
      </c>
      <c r="H34" s="47">
        <f t="shared" si="1"/>
        <v>345</v>
      </c>
      <c r="I34" s="43">
        <v>45</v>
      </c>
      <c r="J34" s="30">
        <v>211</v>
      </c>
      <c r="K34" s="53">
        <v>256</v>
      </c>
      <c r="L34" s="24">
        <v>1</v>
      </c>
      <c r="M34" s="30">
        <v>2</v>
      </c>
      <c r="N34" s="53">
        <v>3</v>
      </c>
      <c r="O34" s="65">
        <f t="shared" si="2"/>
        <v>604</v>
      </c>
      <c r="P34" s="55"/>
      <c r="Q34" s="175">
        <v>36.43</v>
      </c>
      <c r="R34" s="68">
        <f t="shared" si="5"/>
        <v>22003.72</v>
      </c>
    </row>
    <row r="35" spans="1:18" ht="96" x14ac:dyDescent="0.25">
      <c r="A35" s="20">
        <v>23</v>
      </c>
      <c r="B35" s="16" t="s">
        <v>31</v>
      </c>
      <c r="C35" s="21" t="s">
        <v>400</v>
      </c>
      <c r="D35" s="14" t="s">
        <v>552</v>
      </c>
      <c r="E35" s="41">
        <v>112</v>
      </c>
      <c r="F35" s="24">
        <v>1</v>
      </c>
      <c r="G35" s="30">
        <f t="shared" si="0"/>
        <v>111</v>
      </c>
      <c r="H35" s="47">
        <f t="shared" si="1"/>
        <v>112</v>
      </c>
      <c r="I35" s="43">
        <v>40</v>
      </c>
      <c r="J35" s="30">
        <v>40</v>
      </c>
      <c r="K35" s="53">
        <v>80</v>
      </c>
      <c r="L35" s="24">
        <v>1</v>
      </c>
      <c r="M35" s="30">
        <v>2</v>
      </c>
      <c r="N35" s="53">
        <v>3</v>
      </c>
      <c r="O35" s="65">
        <f t="shared" si="2"/>
        <v>195</v>
      </c>
      <c r="P35" s="55"/>
      <c r="Q35" s="175">
        <v>13.64</v>
      </c>
      <c r="R35" s="68">
        <f t="shared" si="5"/>
        <v>2659.8</v>
      </c>
    </row>
    <row r="36" spans="1:18" ht="24" x14ac:dyDescent="0.25">
      <c r="A36" s="20">
        <v>24</v>
      </c>
      <c r="B36" s="16" t="s">
        <v>18</v>
      </c>
      <c r="C36" s="21" t="s">
        <v>397</v>
      </c>
      <c r="D36" s="14" t="s">
        <v>552</v>
      </c>
      <c r="E36" s="41">
        <v>90</v>
      </c>
      <c r="F36" s="24">
        <v>1</v>
      </c>
      <c r="G36" s="30">
        <f t="shared" si="0"/>
        <v>89</v>
      </c>
      <c r="H36" s="47">
        <f t="shared" si="1"/>
        <v>90</v>
      </c>
      <c r="I36" s="43">
        <v>15</v>
      </c>
      <c r="J36" s="30">
        <v>55</v>
      </c>
      <c r="K36" s="53">
        <v>70</v>
      </c>
      <c r="L36" s="24">
        <v>1</v>
      </c>
      <c r="M36" s="30">
        <v>2</v>
      </c>
      <c r="N36" s="53">
        <v>3</v>
      </c>
      <c r="O36" s="65">
        <f t="shared" si="2"/>
        <v>163</v>
      </c>
      <c r="P36" s="55"/>
      <c r="Q36" s="175">
        <v>126.67</v>
      </c>
      <c r="R36" s="68">
        <f t="shared" si="5"/>
        <v>20647.21</v>
      </c>
    </row>
    <row r="37" spans="1:18" ht="60" x14ac:dyDescent="0.25">
      <c r="A37" s="20">
        <v>25</v>
      </c>
      <c r="B37" s="16" t="s">
        <v>32</v>
      </c>
      <c r="C37" s="22" t="s">
        <v>401</v>
      </c>
      <c r="D37" s="14" t="s">
        <v>552</v>
      </c>
      <c r="E37" s="41">
        <v>111.07</v>
      </c>
      <c r="F37" s="24">
        <v>1</v>
      </c>
      <c r="G37" s="30">
        <f t="shared" si="0"/>
        <v>111</v>
      </c>
      <c r="H37" s="47">
        <f t="shared" si="1"/>
        <v>112</v>
      </c>
      <c r="I37" s="43">
        <v>5</v>
      </c>
      <c r="J37" s="30">
        <v>66</v>
      </c>
      <c r="K37" s="53">
        <v>71</v>
      </c>
      <c r="L37" s="24">
        <v>5</v>
      </c>
      <c r="M37" s="30">
        <v>75</v>
      </c>
      <c r="N37" s="53">
        <v>80</v>
      </c>
      <c r="O37" s="65">
        <f t="shared" si="2"/>
        <v>263</v>
      </c>
      <c r="P37" s="55"/>
      <c r="Q37" s="175">
        <v>744.14</v>
      </c>
      <c r="R37" s="68">
        <f t="shared" si="5"/>
        <v>195708.82</v>
      </c>
    </row>
    <row r="38" spans="1:18" ht="96" x14ac:dyDescent="0.25">
      <c r="A38" s="20">
        <v>26</v>
      </c>
      <c r="B38" s="16" t="s">
        <v>33</v>
      </c>
      <c r="C38" s="21" t="s">
        <v>400</v>
      </c>
      <c r="D38" s="14" t="s">
        <v>552</v>
      </c>
      <c r="E38" s="41">
        <v>111.07</v>
      </c>
      <c r="F38" s="24">
        <v>1</v>
      </c>
      <c r="G38" s="30">
        <f t="shared" si="0"/>
        <v>111</v>
      </c>
      <c r="H38" s="47">
        <f t="shared" si="1"/>
        <v>112</v>
      </c>
      <c r="I38" s="43">
        <v>3</v>
      </c>
      <c r="J38" s="30">
        <v>79</v>
      </c>
      <c r="K38" s="53">
        <v>82</v>
      </c>
      <c r="L38" s="24">
        <v>2</v>
      </c>
      <c r="M38" s="30">
        <v>98</v>
      </c>
      <c r="N38" s="53">
        <v>100</v>
      </c>
      <c r="O38" s="65">
        <f t="shared" si="2"/>
        <v>294</v>
      </c>
      <c r="P38" s="55"/>
      <c r="Q38" s="175">
        <v>943.34</v>
      </c>
      <c r="R38" s="68">
        <f t="shared" si="5"/>
        <v>277341.96000000002</v>
      </c>
    </row>
    <row r="39" spans="1:18" ht="96" x14ac:dyDescent="0.25">
      <c r="A39" s="20">
        <v>27</v>
      </c>
      <c r="B39" s="16" t="s">
        <v>34</v>
      </c>
      <c r="C39" s="21" t="s">
        <v>400</v>
      </c>
      <c r="D39" s="14" t="s">
        <v>552</v>
      </c>
      <c r="E39" s="41">
        <v>111.07</v>
      </c>
      <c r="F39" s="24">
        <v>1</v>
      </c>
      <c r="G39" s="30">
        <f t="shared" si="0"/>
        <v>111</v>
      </c>
      <c r="H39" s="47">
        <f t="shared" si="1"/>
        <v>112</v>
      </c>
      <c r="I39" s="43">
        <v>3</v>
      </c>
      <c r="J39" s="30">
        <v>89</v>
      </c>
      <c r="K39" s="53">
        <v>92</v>
      </c>
      <c r="L39" s="24">
        <v>1</v>
      </c>
      <c r="M39" s="30">
        <v>2</v>
      </c>
      <c r="N39" s="53">
        <v>3</v>
      </c>
      <c r="O39" s="65">
        <f t="shared" si="2"/>
        <v>207</v>
      </c>
      <c r="P39" s="55"/>
      <c r="Q39" s="175">
        <v>943.34</v>
      </c>
      <c r="R39" s="68">
        <f t="shared" si="5"/>
        <v>195271.38</v>
      </c>
    </row>
    <row r="40" spans="1:18" ht="96" x14ac:dyDescent="0.25">
      <c r="A40" s="20">
        <v>28</v>
      </c>
      <c r="B40" s="16" t="s">
        <v>35</v>
      </c>
      <c r="C40" s="21" t="s">
        <v>400</v>
      </c>
      <c r="D40" s="14" t="s">
        <v>552</v>
      </c>
      <c r="E40" s="41">
        <v>11.52</v>
      </c>
      <c r="F40" s="24">
        <v>1</v>
      </c>
      <c r="G40" s="30">
        <f t="shared" si="0"/>
        <v>11</v>
      </c>
      <c r="H40" s="47">
        <f t="shared" si="1"/>
        <v>12</v>
      </c>
      <c r="I40" s="43">
        <v>2</v>
      </c>
      <c r="J40" s="30">
        <v>10</v>
      </c>
      <c r="K40" s="53">
        <v>12</v>
      </c>
      <c r="L40" s="24">
        <v>1</v>
      </c>
      <c r="M40" s="30">
        <v>2</v>
      </c>
      <c r="N40" s="53">
        <v>3</v>
      </c>
      <c r="O40" s="65">
        <f t="shared" si="2"/>
        <v>27</v>
      </c>
      <c r="P40" s="55"/>
      <c r="Q40" s="175">
        <v>943.34</v>
      </c>
      <c r="R40" s="68">
        <f t="shared" si="5"/>
        <v>25470.18</v>
      </c>
    </row>
    <row r="41" spans="1:18" ht="96" x14ac:dyDescent="0.25">
      <c r="A41" s="20">
        <v>29</v>
      </c>
      <c r="B41" s="16" t="s">
        <v>36</v>
      </c>
      <c r="C41" s="21" t="s">
        <v>400</v>
      </c>
      <c r="D41" s="14" t="s">
        <v>552</v>
      </c>
      <c r="E41" s="41">
        <v>22</v>
      </c>
      <c r="F41" s="24">
        <v>1</v>
      </c>
      <c r="G41" s="30">
        <f t="shared" si="0"/>
        <v>21</v>
      </c>
      <c r="H41" s="47">
        <f t="shared" si="1"/>
        <v>22</v>
      </c>
      <c r="I41" s="43">
        <v>4</v>
      </c>
      <c r="J41" s="30">
        <v>11</v>
      </c>
      <c r="K41" s="53">
        <v>15</v>
      </c>
      <c r="L41" s="24">
        <v>1</v>
      </c>
      <c r="M41" s="30">
        <v>3</v>
      </c>
      <c r="N41" s="53">
        <v>4</v>
      </c>
      <c r="O41" s="65">
        <f t="shared" si="2"/>
        <v>41</v>
      </c>
      <c r="P41" s="55"/>
      <c r="Q41" s="175">
        <v>474.68</v>
      </c>
      <c r="R41" s="68">
        <f t="shared" si="5"/>
        <v>19461.88</v>
      </c>
    </row>
    <row r="42" spans="1:18" ht="96" x14ac:dyDescent="0.25">
      <c r="A42" s="20">
        <v>30</v>
      </c>
      <c r="B42" s="16" t="s">
        <v>38</v>
      </c>
      <c r="C42" s="21" t="s">
        <v>400</v>
      </c>
      <c r="D42" s="14" t="s">
        <v>552</v>
      </c>
      <c r="E42" s="41">
        <v>35</v>
      </c>
      <c r="F42" s="24">
        <v>1</v>
      </c>
      <c r="G42" s="30">
        <f t="shared" si="0"/>
        <v>34</v>
      </c>
      <c r="H42" s="47">
        <f t="shared" si="1"/>
        <v>35</v>
      </c>
      <c r="I42" s="43">
        <v>5</v>
      </c>
      <c r="J42" s="30">
        <v>53</v>
      </c>
      <c r="K42" s="53">
        <v>58</v>
      </c>
      <c r="L42" s="24">
        <v>1</v>
      </c>
      <c r="M42" s="30">
        <v>4</v>
      </c>
      <c r="N42" s="53">
        <v>5</v>
      </c>
      <c r="O42" s="65">
        <f t="shared" si="2"/>
        <v>98</v>
      </c>
      <c r="P42" s="55"/>
      <c r="Q42" s="175">
        <v>581.5</v>
      </c>
      <c r="R42" s="68">
        <f t="shared" si="5"/>
        <v>56987</v>
      </c>
    </row>
    <row r="43" spans="1:18" ht="96" x14ac:dyDescent="0.25">
      <c r="A43" s="20">
        <v>31</v>
      </c>
      <c r="B43" s="16" t="s">
        <v>39</v>
      </c>
      <c r="C43" s="21" t="s">
        <v>400</v>
      </c>
      <c r="D43" s="14" t="s">
        <v>37</v>
      </c>
      <c r="E43" s="41">
        <v>18</v>
      </c>
      <c r="F43" s="24">
        <v>1</v>
      </c>
      <c r="G43" s="30">
        <f t="shared" si="0"/>
        <v>17</v>
      </c>
      <c r="H43" s="47">
        <f t="shared" si="1"/>
        <v>18</v>
      </c>
      <c r="I43" s="43">
        <v>4</v>
      </c>
      <c r="J43" s="30">
        <v>14</v>
      </c>
      <c r="K43" s="53">
        <v>18</v>
      </c>
      <c r="L43" s="24">
        <v>1</v>
      </c>
      <c r="M43" s="30">
        <v>2</v>
      </c>
      <c r="N43" s="53">
        <v>3</v>
      </c>
      <c r="O43" s="65">
        <f t="shared" si="2"/>
        <v>39</v>
      </c>
      <c r="P43" s="55"/>
      <c r="Q43" s="175">
        <v>442.5</v>
      </c>
      <c r="R43" s="68">
        <f t="shared" si="5"/>
        <v>17257.5</v>
      </c>
    </row>
    <row r="44" spans="1:18" ht="96" x14ac:dyDescent="0.25">
      <c r="A44" s="20">
        <v>32</v>
      </c>
      <c r="B44" s="16" t="s">
        <v>40</v>
      </c>
      <c r="C44" s="21" t="s">
        <v>400</v>
      </c>
      <c r="D44" s="14" t="s">
        <v>552</v>
      </c>
      <c r="E44" s="41">
        <v>87.74</v>
      </c>
      <c r="F44" s="24">
        <v>1</v>
      </c>
      <c r="G44" s="30">
        <f t="shared" si="0"/>
        <v>87</v>
      </c>
      <c r="H44" s="47">
        <f t="shared" si="1"/>
        <v>88</v>
      </c>
      <c r="I44" s="43">
        <v>1</v>
      </c>
      <c r="J44" s="30">
        <v>77</v>
      </c>
      <c r="K44" s="53">
        <v>78</v>
      </c>
      <c r="L44" s="24">
        <v>1</v>
      </c>
      <c r="M44" s="30">
        <v>4</v>
      </c>
      <c r="N44" s="53">
        <v>5</v>
      </c>
      <c r="O44" s="65">
        <f t="shared" si="2"/>
        <v>171</v>
      </c>
      <c r="P44" s="55"/>
      <c r="Q44" s="175">
        <v>1095.6199999999999</v>
      </c>
      <c r="R44" s="68">
        <f t="shared" si="5"/>
        <v>187351.02</v>
      </c>
    </row>
    <row r="45" spans="1:18" ht="96" x14ac:dyDescent="0.25">
      <c r="A45" s="20">
        <v>33</v>
      </c>
      <c r="B45" s="16" t="s">
        <v>41</v>
      </c>
      <c r="C45" s="21" t="s">
        <v>400</v>
      </c>
      <c r="D45" s="14" t="s">
        <v>552</v>
      </c>
      <c r="E45" s="41">
        <v>16</v>
      </c>
      <c r="F45" s="24">
        <v>1</v>
      </c>
      <c r="G45" s="30">
        <f t="shared" si="0"/>
        <v>15</v>
      </c>
      <c r="H45" s="47">
        <f t="shared" si="1"/>
        <v>16</v>
      </c>
      <c r="I45" s="43">
        <v>1</v>
      </c>
      <c r="J45" s="30">
        <v>13</v>
      </c>
      <c r="K45" s="53">
        <v>14</v>
      </c>
      <c r="L45" s="24">
        <v>1</v>
      </c>
      <c r="M45" s="30">
        <v>2</v>
      </c>
      <c r="N45" s="53">
        <v>3</v>
      </c>
      <c r="O45" s="65">
        <f t="shared" si="2"/>
        <v>33</v>
      </c>
      <c r="P45" s="55"/>
      <c r="Q45" s="175">
        <v>3028.27</v>
      </c>
      <c r="R45" s="68">
        <f t="shared" si="5"/>
        <v>99932.91</v>
      </c>
    </row>
    <row r="46" spans="1:18" ht="96" x14ac:dyDescent="0.25">
      <c r="A46" s="20">
        <v>34</v>
      </c>
      <c r="B46" s="16" t="s">
        <v>42</v>
      </c>
      <c r="C46" s="21" t="s">
        <v>400</v>
      </c>
      <c r="D46" s="14" t="s">
        <v>552</v>
      </c>
      <c r="E46" s="41">
        <v>5</v>
      </c>
      <c r="F46" s="24">
        <v>1</v>
      </c>
      <c r="G46" s="30">
        <f t="shared" si="0"/>
        <v>4</v>
      </c>
      <c r="H46" s="47">
        <f t="shared" si="1"/>
        <v>5</v>
      </c>
      <c r="I46" s="43">
        <v>1</v>
      </c>
      <c r="J46" s="30">
        <v>4</v>
      </c>
      <c r="K46" s="53">
        <v>5</v>
      </c>
      <c r="L46" s="24">
        <v>1</v>
      </c>
      <c r="M46" s="30">
        <v>2</v>
      </c>
      <c r="N46" s="53">
        <v>3</v>
      </c>
      <c r="O46" s="65">
        <f t="shared" si="2"/>
        <v>13</v>
      </c>
      <c r="P46" s="55"/>
      <c r="Q46" s="175">
        <v>6073.58</v>
      </c>
      <c r="R46" s="68">
        <f t="shared" si="5"/>
        <v>78956.539999999994</v>
      </c>
    </row>
    <row r="47" spans="1:18" ht="96" x14ac:dyDescent="0.25">
      <c r="A47" s="20">
        <v>35</v>
      </c>
      <c r="B47" s="16" t="s">
        <v>43</v>
      </c>
      <c r="C47" s="21" t="s">
        <v>400</v>
      </c>
      <c r="D47" s="14" t="s">
        <v>552</v>
      </c>
      <c r="E47" s="41">
        <v>21</v>
      </c>
      <c r="F47" s="24">
        <v>1</v>
      </c>
      <c r="G47" s="30">
        <f t="shared" si="0"/>
        <v>20</v>
      </c>
      <c r="H47" s="47">
        <f t="shared" si="1"/>
        <v>21</v>
      </c>
      <c r="I47" s="43">
        <v>1</v>
      </c>
      <c r="J47" s="30">
        <v>16</v>
      </c>
      <c r="K47" s="53">
        <v>17</v>
      </c>
      <c r="L47" s="24">
        <v>1</v>
      </c>
      <c r="M47" s="30">
        <v>3</v>
      </c>
      <c r="N47" s="53">
        <v>4</v>
      </c>
      <c r="O47" s="65">
        <f t="shared" si="2"/>
        <v>42</v>
      </c>
      <c r="P47" s="55"/>
      <c r="Q47" s="175">
        <v>1195.43</v>
      </c>
      <c r="R47" s="68">
        <f t="shared" si="5"/>
        <v>50208.060000000005</v>
      </c>
    </row>
    <row r="48" spans="1:18" ht="96" x14ac:dyDescent="0.25">
      <c r="A48" s="20">
        <v>36</v>
      </c>
      <c r="B48" s="16" t="s">
        <v>44</v>
      </c>
      <c r="C48" s="21" t="s">
        <v>400</v>
      </c>
      <c r="D48" s="14" t="s">
        <v>552</v>
      </c>
      <c r="E48" s="41">
        <v>21</v>
      </c>
      <c r="F48" s="24">
        <v>1</v>
      </c>
      <c r="G48" s="30">
        <f t="shared" si="0"/>
        <v>20</v>
      </c>
      <c r="H48" s="47">
        <f t="shared" si="1"/>
        <v>21</v>
      </c>
      <c r="I48" s="43">
        <v>3</v>
      </c>
      <c r="J48" s="30">
        <v>22</v>
      </c>
      <c r="K48" s="53">
        <v>25</v>
      </c>
      <c r="L48" s="24">
        <v>1</v>
      </c>
      <c r="M48" s="30">
        <v>2</v>
      </c>
      <c r="N48" s="53">
        <v>3</v>
      </c>
      <c r="O48" s="65">
        <f t="shared" si="2"/>
        <v>49</v>
      </c>
      <c r="P48" s="55"/>
      <c r="Q48" s="175">
        <v>334.73</v>
      </c>
      <c r="R48" s="68">
        <f t="shared" si="5"/>
        <v>16401.77</v>
      </c>
    </row>
    <row r="49" spans="1:18" ht="96" x14ac:dyDescent="0.25">
      <c r="A49" s="20">
        <v>37</v>
      </c>
      <c r="B49" s="16" t="s">
        <v>45</v>
      </c>
      <c r="C49" s="21" t="s">
        <v>400</v>
      </c>
      <c r="D49" s="14" t="s">
        <v>552</v>
      </c>
      <c r="E49" s="41">
        <v>75</v>
      </c>
      <c r="F49" s="24">
        <v>1</v>
      </c>
      <c r="G49" s="30">
        <f t="shared" si="0"/>
        <v>74</v>
      </c>
      <c r="H49" s="47">
        <f t="shared" si="1"/>
        <v>75</v>
      </c>
      <c r="I49" s="43">
        <v>3</v>
      </c>
      <c r="J49" s="30">
        <v>72</v>
      </c>
      <c r="K49" s="53">
        <v>75</v>
      </c>
      <c r="L49" s="24">
        <v>1</v>
      </c>
      <c r="M49" s="30">
        <v>9</v>
      </c>
      <c r="N49" s="53">
        <v>10</v>
      </c>
      <c r="O49" s="65">
        <f t="shared" si="2"/>
        <v>160</v>
      </c>
      <c r="P49" s="55"/>
      <c r="Q49" s="175">
        <v>224.3</v>
      </c>
      <c r="R49" s="68">
        <f t="shared" si="5"/>
        <v>35888</v>
      </c>
    </row>
    <row r="50" spans="1:18" ht="96" x14ac:dyDescent="0.25">
      <c r="A50" s="20">
        <v>38</v>
      </c>
      <c r="B50" s="16" t="s">
        <v>46</v>
      </c>
      <c r="C50" s="21" t="s">
        <v>400</v>
      </c>
      <c r="D50" s="14" t="s">
        <v>552</v>
      </c>
      <c r="E50" s="41">
        <v>75</v>
      </c>
      <c r="F50" s="24">
        <v>1</v>
      </c>
      <c r="G50" s="30">
        <f t="shared" si="0"/>
        <v>74</v>
      </c>
      <c r="H50" s="47">
        <f t="shared" si="1"/>
        <v>75</v>
      </c>
      <c r="I50" s="43">
        <v>10</v>
      </c>
      <c r="J50" s="30">
        <v>65</v>
      </c>
      <c r="K50" s="53">
        <v>75</v>
      </c>
      <c r="L50" s="24">
        <v>2</v>
      </c>
      <c r="M50" s="30">
        <v>28</v>
      </c>
      <c r="N50" s="53">
        <v>30</v>
      </c>
      <c r="O50" s="65">
        <f t="shared" si="2"/>
        <v>180</v>
      </c>
      <c r="P50" s="55"/>
      <c r="Q50" s="175">
        <v>65.72</v>
      </c>
      <c r="R50" s="68">
        <f t="shared" si="5"/>
        <v>11829.6</v>
      </c>
    </row>
    <row r="51" spans="1:18" ht="84" x14ac:dyDescent="0.25">
      <c r="A51" s="20">
        <v>39</v>
      </c>
      <c r="B51" s="16" t="s">
        <v>47</v>
      </c>
      <c r="C51" s="21"/>
      <c r="D51" s="14" t="s">
        <v>552</v>
      </c>
      <c r="E51" s="41">
        <v>65.81</v>
      </c>
      <c r="F51" s="24">
        <v>1</v>
      </c>
      <c r="G51" s="30">
        <f t="shared" si="0"/>
        <v>65</v>
      </c>
      <c r="H51" s="47">
        <f t="shared" si="1"/>
        <v>66</v>
      </c>
      <c r="I51" s="43">
        <v>1</v>
      </c>
      <c r="J51" s="30">
        <v>55</v>
      </c>
      <c r="K51" s="53">
        <v>56</v>
      </c>
      <c r="L51" s="24">
        <v>1</v>
      </c>
      <c r="M51" s="30">
        <v>2</v>
      </c>
      <c r="N51" s="53">
        <v>3</v>
      </c>
      <c r="O51" s="65">
        <f t="shared" si="2"/>
        <v>125</v>
      </c>
      <c r="P51" s="55"/>
      <c r="Q51" s="175">
        <v>1254.17</v>
      </c>
      <c r="R51" s="68">
        <f t="shared" si="5"/>
        <v>156771.25</v>
      </c>
    </row>
    <row r="52" spans="1:18" ht="24" x14ac:dyDescent="0.25">
      <c r="A52" s="20">
        <v>40</v>
      </c>
      <c r="B52" s="16" t="s">
        <v>48</v>
      </c>
      <c r="C52" s="21"/>
      <c r="D52" s="14" t="s">
        <v>552</v>
      </c>
      <c r="E52" s="41">
        <v>22.64</v>
      </c>
      <c r="F52" s="24">
        <v>1</v>
      </c>
      <c r="G52" s="30">
        <f t="shared" si="0"/>
        <v>22</v>
      </c>
      <c r="H52" s="47">
        <f t="shared" si="1"/>
        <v>23</v>
      </c>
      <c r="I52" s="43">
        <v>3</v>
      </c>
      <c r="J52" s="30">
        <v>10</v>
      </c>
      <c r="K52" s="53">
        <v>13</v>
      </c>
      <c r="L52" s="24">
        <v>1</v>
      </c>
      <c r="M52" s="30">
        <v>2</v>
      </c>
      <c r="N52" s="53">
        <v>3</v>
      </c>
      <c r="O52" s="65">
        <f t="shared" si="2"/>
        <v>39</v>
      </c>
      <c r="P52" s="55"/>
      <c r="Q52" s="175">
        <v>313.58999999999997</v>
      </c>
      <c r="R52" s="68">
        <f t="shared" si="5"/>
        <v>12230.009999999998</v>
      </c>
    </row>
    <row r="53" spans="1:18" x14ac:dyDescent="0.25">
      <c r="A53" s="20">
        <v>41</v>
      </c>
      <c r="B53" s="16" t="s">
        <v>49</v>
      </c>
      <c r="C53" s="21"/>
      <c r="D53" s="14" t="s">
        <v>552</v>
      </c>
      <c r="E53" s="41">
        <v>344.74</v>
      </c>
      <c r="F53" s="24">
        <v>1</v>
      </c>
      <c r="G53" s="30">
        <f t="shared" si="0"/>
        <v>344</v>
      </c>
      <c r="H53" s="47">
        <f t="shared" si="1"/>
        <v>345</v>
      </c>
      <c r="I53" s="43">
        <v>10</v>
      </c>
      <c r="J53" s="30">
        <v>325</v>
      </c>
      <c r="K53" s="53">
        <v>335</v>
      </c>
      <c r="L53" s="24">
        <v>2</v>
      </c>
      <c r="M53" s="30">
        <v>48</v>
      </c>
      <c r="N53" s="53">
        <v>50</v>
      </c>
      <c r="O53" s="65">
        <f t="shared" si="2"/>
        <v>730</v>
      </c>
      <c r="P53" s="55"/>
      <c r="Q53" s="175">
        <v>61.95</v>
      </c>
      <c r="R53" s="68">
        <f t="shared" si="5"/>
        <v>45223.5</v>
      </c>
    </row>
    <row r="54" spans="1:18" ht="96.75" thickBot="1" x14ac:dyDescent="0.3">
      <c r="A54" s="23">
        <v>42</v>
      </c>
      <c r="B54" s="19" t="s">
        <v>50</v>
      </c>
      <c r="C54" s="36" t="s">
        <v>400</v>
      </c>
      <c r="D54" s="17" t="s">
        <v>552</v>
      </c>
      <c r="E54" s="42">
        <v>168</v>
      </c>
      <c r="F54" s="63">
        <v>1</v>
      </c>
      <c r="G54" s="60">
        <f t="shared" si="0"/>
        <v>167</v>
      </c>
      <c r="H54" s="48">
        <f t="shared" si="1"/>
        <v>168</v>
      </c>
      <c r="I54" s="64">
        <v>1</v>
      </c>
      <c r="J54" s="60">
        <v>84</v>
      </c>
      <c r="K54" s="54">
        <v>85</v>
      </c>
      <c r="L54" s="63">
        <v>2</v>
      </c>
      <c r="M54" s="60">
        <v>68</v>
      </c>
      <c r="N54" s="54">
        <v>70</v>
      </c>
      <c r="O54" s="66">
        <f t="shared" si="2"/>
        <v>323</v>
      </c>
      <c r="P54" s="55"/>
      <c r="Q54" s="176">
        <v>1279.17</v>
      </c>
      <c r="R54" s="69">
        <f t="shared" si="5"/>
        <v>413171.91000000003</v>
      </c>
    </row>
    <row r="55" spans="1:18" ht="23.25" customHeight="1" thickBot="1" x14ac:dyDescent="0.3">
      <c r="A55" s="117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22"/>
      <c r="P55" s="38"/>
      <c r="Q55" s="117"/>
      <c r="R55" s="122"/>
    </row>
    <row r="56" spans="1:18" s="2" customFormat="1" ht="23.25" customHeight="1" thickBot="1" x14ac:dyDescent="0.3">
      <c r="A56" s="119" t="s">
        <v>51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1"/>
      <c r="P56" s="3"/>
      <c r="Q56" s="173"/>
      <c r="R56" s="37"/>
    </row>
    <row r="57" spans="1:18" ht="48" x14ac:dyDescent="0.25">
      <c r="A57" s="24">
        <v>43</v>
      </c>
      <c r="B57" s="26" t="s">
        <v>52</v>
      </c>
      <c r="C57" s="28" t="s">
        <v>402</v>
      </c>
      <c r="D57" s="27" t="s">
        <v>552</v>
      </c>
      <c r="E57" s="40">
        <v>88</v>
      </c>
      <c r="F57" s="24">
        <v>1</v>
      </c>
      <c r="G57" s="30">
        <f t="shared" si="0"/>
        <v>87</v>
      </c>
      <c r="H57" s="46">
        <f t="shared" si="1"/>
        <v>88</v>
      </c>
      <c r="I57" s="43">
        <v>20</v>
      </c>
      <c r="J57" s="30">
        <v>58</v>
      </c>
      <c r="K57" s="52">
        <v>78</v>
      </c>
      <c r="L57" s="24">
        <v>1</v>
      </c>
      <c r="M57" s="30">
        <v>24</v>
      </c>
      <c r="N57" s="52">
        <v>25</v>
      </c>
      <c r="O57" s="65">
        <f t="shared" si="2"/>
        <v>191</v>
      </c>
      <c r="P57" s="55"/>
      <c r="Q57" s="174">
        <v>18.670000000000002</v>
      </c>
      <c r="R57" s="68">
        <f t="shared" si="5"/>
        <v>3565.9700000000003</v>
      </c>
    </row>
    <row r="58" spans="1:18" ht="48" x14ac:dyDescent="0.25">
      <c r="A58" s="20">
        <v>44</v>
      </c>
      <c r="B58" s="16" t="s">
        <v>53</v>
      </c>
      <c r="C58" s="21" t="s">
        <v>403</v>
      </c>
      <c r="D58" s="27" t="s">
        <v>552</v>
      </c>
      <c r="E58" s="41">
        <v>88</v>
      </c>
      <c r="F58" s="24">
        <v>1</v>
      </c>
      <c r="G58" s="30">
        <f t="shared" si="0"/>
        <v>87</v>
      </c>
      <c r="H58" s="47">
        <f t="shared" si="1"/>
        <v>88</v>
      </c>
      <c r="I58" s="43">
        <v>45</v>
      </c>
      <c r="J58" s="30">
        <v>33</v>
      </c>
      <c r="K58" s="53">
        <v>78</v>
      </c>
      <c r="L58" s="24">
        <v>1</v>
      </c>
      <c r="M58" s="30">
        <v>19</v>
      </c>
      <c r="N58" s="53">
        <v>20</v>
      </c>
      <c r="O58" s="65">
        <f t="shared" si="2"/>
        <v>186</v>
      </c>
      <c r="P58" s="55"/>
      <c r="Q58" s="175">
        <v>2.3199999999999998</v>
      </c>
      <c r="R58" s="68">
        <f t="shared" si="5"/>
        <v>431.52</v>
      </c>
    </row>
    <row r="59" spans="1:18" ht="48" x14ac:dyDescent="0.25">
      <c r="A59" s="20">
        <v>45</v>
      </c>
      <c r="B59" s="16" t="s">
        <v>54</v>
      </c>
      <c r="C59" s="21" t="s">
        <v>404</v>
      </c>
      <c r="D59" s="27" t="s">
        <v>552</v>
      </c>
      <c r="E59" s="41">
        <v>88</v>
      </c>
      <c r="F59" s="24">
        <v>1</v>
      </c>
      <c r="G59" s="30">
        <f t="shared" si="0"/>
        <v>87</v>
      </c>
      <c r="H59" s="47">
        <f t="shared" si="1"/>
        <v>88</v>
      </c>
      <c r="I59" s="43">
        <v>20</v>
      </c>
      <c r="J59" s="30">
        <v>58</v>
      </c>
      <c r="K59" s="53">
        <v>78</v>
      </c>
      <c r="L59" s="24">
        <v>1</v>
      </c>
      <c r="M59" s="30">
        <v>19</v>
      </c>
      <c r="N59" s="53">
        <v>20</v>
      </c>
      <c r="O59" s="65">
        <f t="shared" si="2"/>
        <v>186</v>
      </c>
      <c r="P59" s="55"/>
      <c r="Q59" s="175">
        <v>13.61</v>
      </c>
      <c r="R59" s="68">
        <f t="shared" si="5"/>
        <v>2531.46</v>
      </c>
    </row>
    <row r="60" spans="1:18" ht="48" x14ac:dyDescent="0.25">
      <c r="A60" s="20">
        <v>46</v>
      </c>
      <c r="B60" s="16" t="s">
        <v>55</v>
      </c>
      <c r="C60" s="21" t="s">
        <v>405</v>
      </c>
      <c r="D60" s="27" t="s">
        <v>552</v>
      </c>
      <c r="E60" s="41">
        <v>220</v>
      </c>
      <c r="F60" s="24">
        <v>1</v>
      </c>
      <c r="G60" s="30">
        <f t="shared" si="0"/>
        <v>219</v>
      </c>
      <c r="H60" s="47">
        <f t="shared" si="1"/>
        <v>220</v>
      </c>
      <c r="I60" s="43">
        <v>100</v>
      </c>
      <c r="J60" s="30">
        <v>110</v>
      </c>
      <c r="K60" s="53">
        <v>210</v>
      </c>
      <c r="L60" s="24">
        <v>2</v>
      </c>
      <c r="M60" s="30">
        <v>98</v>
      </c>
      <c r="N60" s="53">
        <v>100</v>
      </c>
      <c r="O60" s="65">
        <f t="shared" si="2"/>
        <v>530</v>
      </c>
      <c r="P60" s="55"/>
      <c r="Q60" s="175">
        <v>0.7</v>
      </c>
      <c r="R60" s="68">
        <f t="shared" si="5"/>
        <v>371</v>
      </c>
    </row>
    <row r="61" spans="1:18" ht="48" x14ac:dyDescent="0.25">
      <c r="A61" s="20">
        <v>47</v>
      </c>
      <c r="B61" s="16" t="s">
        <v>56</v>
      </c>
      <c r="C61" s="21" t="s">
        <v>406</v>
      </c>
      <c r="D61" s="27" t="s">
        <v>552</v>
      </c>
      <c r="E61" s="41">
        <v>220</v>
      </c>
      <c r="F61" s="24">
        <v>1</v>
      </c>
      <c r="G61" s="30">
        <f t="shared" si="0"/>
        <v>219</v>
      </c>
      <c r="H61" s="47">
        <f t="shared" si="1"/>
        <v>220</v>
      </c>
      <c r="I61" s="43">
        <v>100</v>
      </c>
      <c r="J61" s="30">
        <v>110</v>
      </c>
      <c r="K61" s="53">
        <v>210</v>
      </c>
      <c r="L61" s="24">
        <v>2</v>
      </c>
      <c r="M61" s="30">
        <v>98</v>
      </c>
      <c r="N61" s="53">
        <v>100</v>
      </c>
      <c r="O61" s="65">
        <f t="shared" si="2"/>
        <v>530</v>
      </c>
      <c r="P61" s="55"/>
      <c r="Q61" s="175">
        <v>0.74</v>
      </c>
      <c r="R61" s="68">
        <f t="shared" si="5"/>
        <v>392.2</v>
      </c>
    </row>
    <row r="62" spans="1:18" ht="48" x14ac:dyDescent="0.25">
      <c r="A62" s="20">
        <v>48</v>
      </c>
      <c r="B62" s="16" t="s">
        <v>57</v>
      </c>
      <c r="C62" s="21" t="s">
        <v>407</v>
      </c>
      <c r="D62" s="14" t="s">
        <v>552</v>
      </c>
      <c r="E62" s="41">
        <v>1.08</v>
      </c>
      <c r="F62" s="24">
        <v>1</v>
      </c>
      <c r="G62" s="30">
        <f t="shared" si="0"/>
        <v>1</v>
      </c>
      <c r="H62" s="47">
        <f t="shared" si="1"/>
        <v>2</v>
      </c>
      <c r="I62" s="43">
        <v>1</v>
      </c>
      <c r="J62" s="30">
        <v>1</v>
      </c>
      <c r="K62" s="53">
        <v>2</v>
      </c>
      <c r="L62" s="24">
        <v>1</v>
      </c>
      <c r="M62" s="30">
        <v>2</v>
      </c>
      <c r="N62" s="53">
        <v>3</v>
      </c>
      <c r="O62" s="65">
        <f t="shared" si="2"/>
        <v>7</v>
      </c>
      <c r="P62" s="55"/>
      <c r="Q62" s="175">
        <v>394.42</v>
      </c>
      <c r="R62" s="68">
        <f t="shared" si="5"/>
        <v>2760.94</v>
      </c>
    </row>
    <row r="63" spans="1:18" ht="48" x14ac:dyDescent="0.25">
      <c r="A63" s="20">
        <v>49</v>
      </c>
      <c r="B63" s="16" t="s">
        <v>58</v>
      </c>
      <c r="C63" s="21" t="s">
        <v>408</v>
      </c>
      <c r="D63" s="14" t="s">
        <v>552</v>
      </c>
      <c r="E63" s="41">
        <v>1.08</v>
      </c>
      <c r="F63" s="24">
        <v>1</v>
      </c>
      <c r="G63" s="30">
        <f t="shared" si="0"/>
        <v>1</v>
      </c>
      <c r="H63" s="47">
        <f t="shared" si="1"/>
        <v>2</v>
      </c>
      <c r="I63" s="43">
        <v>1</v>
      </c>
      <c r="J63" s="30">
        <v>1</v>
      </c>
      <c r="K63" s="53">
        <v>2</v>
      </c>
      <c r="L63" s="24">
        <v>1</v>
      </c>
      <c r="M63" s="30">
        <v>49</v>
      </c>
      <c r="N63" s="53">
        <v>50</v>
      </c>
      <c r="O63" s="65">
        <f t="shared" si="2"/>
        <v>54</v>
      </c>
      <c r="P63" s="55"/>
      <c r="Q63" s="175">
        <v>437.79</v>
      </c>
      <c r="R63" s="68">
        <f t="shared" si="5"/>
        <v>23640.66</v>
      </c>
    </row>
    <row r="64" spans="1:18" ht="48" x14ac:dyDescent="0.25">
      <c r="A64" s="20">
        <v>50</v>
      </c>
      <c r="B64" s="16" t="s">
        <v>18</v>
      </c>
      <c r="C64" s="21" t="s">
        <v>409</v>
      </c>
      <c r="D64" s="14" t="s">
        <v>552</v>
      </c>
      <c r="E64" s="41">
        <v>60</v>
      </c>
      <c r="F64" s="24">
        <v>1</v>
      </c>
      <c r="G64" s="30">
        <f t="shared" si="0"/>
        <v>59</v>
      </c>
      <c r="H64" s="47">
        <f t="shared" si="1"/>
        <v>60</v>
      </c>
      <c r="I64" s="43">
        <v>10</v>
      </c>
      <c r="J64" s="30">
        <v>40</v>
      </c>
      <c r="K64" s="53">
        <v>50</v>
      </c>
      <c r="L64" s="24">
        <v>2</v>
      </c>
      <c r="M64" s="30">
        <v>18</v>
      </c>
      <c r="N64" s="53">
        <v>20</v>
      </c>
      <c r="O64" s="65">
        <f t="shared" si="2"/>
        <v>130</v>
      </c>
      <c r="P64" s="55"/>
      <c r="Q64" s="175">
        <v>129.47</v>
      </c>
      <c r="R64" s="68">
        <f t="shared" si="5"/>
        <v>16831.099999999999</v>
      </c>
    </row>
    <row r="65" spans="1:18" ht="48" x14ac:dyDescent="0.25">
      <c r="A65" s="20">
        <v>51</v>
      </c>
      <c r="B65" s="16" t="s">
        <v>59</v>
      </c>
      <c r="C65" s="21" t="s">
        <v>410</v>
      </c>
      <c r="D65" s="14" t="s">
        <v>552</v>
      </c>
      <c r="E65" s="41">
        <v>22</v>
      </c>
      <c r="F65" s="24">
        <v>1</v>
      </c>
      <c r="G65" s="30">
        <f t="shared" si="0"/>
        <v>21</v>
      </c>
      <c r="H65" s="47">
        <f t="shared" si="1"/>
        <v>22</v>
      </c>
      <c r="I65" s="43">
        <v>6</v>
      </c>
      <c r="J65" s="30">
        <v>6</v>
      </c>
      <c r="K65" s="53">
        <v>12</v>
      </c>
      <c r="L65" s="24">
        <v>3</v>
      </c>
      <c r="M65" s="30">
        <v>27</v>
      </c>
      <c r="N65" s="53">
        <v>30</v>
      </c>
      <c r="O65" s="65">
        <f t="shared" si="2"/>
        <v>64</v>
      </c>
      <c r="P65" s="55"/>
      <c r="Q65" s="175">
        <v>50.68</v>
      </c>
      <c r="R65" s="68">
        <f t="shared" si="5"/>
        <v>3243.52</v>
      </c>
    </row>
    <row r="66" spans="1:18" ht="48" x14ac:dyDescent="0.25">
      <c r="A66" s="20">
        <v>52</v>
      </c>
      <c r="B66" s="16" t="s">
        <v>60</v>
      </c>
      <c r="C66" s="21" t="s">
        <v>411</v>
      </c>
      <c r="D66" s="14" t="s">
        <v>552</v>
      </c>
      <c r="E66" s="41">
        <v>22</v>
      </c>
      <c r="F66" s="24">
        <v>1</v>
      </c>
      <c r="G66" s="30">
        <f t="shared" si="0"/>
        <v>21</v>
      </c>
      <c r="H66" s="47">
        <f t="shared" si="1"/>
        <v>22</v>
      </c>
      <c r="I66" s="43">
        <v>6</v>
      </c>
      <c r="J66" s="30">
        <v>6</v>
      </c>
      <c r="K66" s="53">
        <v>12</v>
      </c>
      <c r="L66" s="24">
        <v>1</v>
      </c>
      <c r="M66" s="30">
        <v>59</v>
      </c>
      <c r="N66" s="53">
        <v>60</v>
      </c>
      <c r="O66" s="65">
        <f t="shared" si="2"/>
        <v>94</v>
      </c>
      <c r="P66" s="55"/>
      <c r="Q66" s="175">
        <v>158.77000000000001</v>
      </c>
      <c r="R66" s="68">
        <f t="shared" si="5"/>
        <v>14924.380000000001</v>
      </c>
    </row>
    <row r="67" spans="1:18" ht="48" x14ac:dyDescent="0.25">
      <c r="A67" s="20">
        <v>53</v>
      </c>
      <c r="B67" s="16" t="s">
        <v>61</v>
      </c>
      <c r="C67" s="21" t="s">
        <v>412</v>
      </c>
      <c r="D67" s="14" t="s">
        <v>552</v>
      </c>
      <c r="E67" s="41">
        <v>8.9600000000000009</v>
      </c>
      <c r="F67" s="24">
        <v>1</v>
      </c>
      <c r="G67" s="30">
        <f t="shared" si="0"/>
        <v>8</v>
      </c>
      <c r="H67" s="47">
        <f t="shared" si="1"/>
        <v>9</v>
      </c>
      <c r="I67" s="43">
        <v>3</v>
      </c>
      <c r="J67" s="30">
        <v>6</v>
      </c>
      <c r="K67" s="53">
        <v>9</v>
      </c>
      <c r="L67" s="24">
        <v>3</v>
      </c>
      <c r="M67" s="30">
        <v>77</v>
      </c>
      <c r="N67" s="53">
        <v>80</v>
      </c>
      <c r="O67" s="65">
        <f t="shared" si="2"/>
        <v>98</v>
      </c>
      <c r="P67" s="55"/>
      <c r="Q67" s="175">
        <v>60.14</v>
      </c>
      <c r="R67" s="68">
        <f t="shared" si="5"/>
        <v>5893.72</v>
      </c>
    </row>
    <row r="68" spans="1:18" ht="48" x14ac:dyDescent="0.25">
      <c r="A68" s="20">
        <v>54</v>
      </c>
      <c r="B68" s="16" t="s">
        <v>62</v>
      </c>
      <c r="C68" s="21" t="s">
        <v>413</v>
      </c>
      <c r="D68" s="14" t="s">
        <v>552</v>
      </c>
      <c r="E68" s="41">
        <v>8.9600000000000009</v>
      </c>
      <c r="F68" s="24">
        <v>1</v>
      </c>
      <c r="G68" s="30">
        <f t="shared" si="0"/>
        <v>8</v>
      </c>
      <c r="H68" s="47">
        <f t="shared" si="1"/>
        <v>9</v>
      </c>
      <c r="I68" s="43">
        <v>3</v>
      </c>
      <c r="J68" s="30">
        <v>6</v>
      </c>
      <c r="K68" s="53">
        <v>9</v>
      </c>
      <c r="L68" s="24">
        <v>2</v>
      </c>
      <c r="M68" s="30">
        <v>28</v>
      </c>
      <c r="N68" s="53">
        <v>30</v>
      </c>
      <c r="O68" s="65">
        <f t="shared" si="2"/>
        <v>48</v>
      </c>
      <c r="P68" s="55"/>
      <c r="Q68" s="175">
        <v>75.75</v>
      </c>
      <c r="R68" s="68">
        <f t="shared" si="5"/>
        <v>3636</v>
      </c>
    </row>
    <row r="69" spans="1:18" ht="48" x14ac:dyDescent="0.25">
      <c r="A69" s="20">
        <v>55</v>
      </c>
      <c r="B69" s="16" t="s">
        <v>63</v>
      </c>
      <c r="C69" s="21" t="s">
        <v>414</v>
      </c>
      <c r="D69" s="14" t="s">
        <v>552</v>
      </c>
      <c r="E69" s="41">
        <v>22</v>
      </c>
      <c r="F69" s="24">
        <v>1</v>
      </c>
      <c r="G69" s="30">
        <f t="shared" si="0"/>
        <v>21</v>
      </c>
      <c r="H69" s="47">
        <f t="shared" si="1"/>
        <v>22</v>
      </c>
      <c r="I69" s="43">
        <v>5</v>
      </c>
      <c r="J69" s="30">
        <v>7</v>
      </c>
      <c r="K69" s="53">
        <v>12</v>
      </c>
      <c r="L69" s="24">
        <v>1</v>
      </c>
      <c r="M69" s="30">
        <v>19</v>
      </c>
      <c r="N69" s="53">
        <v>20</v>
      </c>
      <c r="O69" s="65">
        <f t="shared" si="2"/>
        <v>54</v>
      </c>
      <c r="P69" s="55"/>
      <c r="Q69" s="175">
        <v>28.17</v>
      </c>
      <c r="R69" s="68">
        <f t="shared" si="5"/>
        <v>1521.18</v>
      </c>
    </row>
    <row r="70" spans="1:18" ht="48" x14ac:dyDescent="0.25">
      <c r="A70" s="20">
        <v>56</v>
      </c>
      <c r="B70" s="16" t="s">
        <v>64</v>
      </c>
      <c r="C70" s="21" t="s">
        <v>415</v>
      </c>
      <c r="D70" s="14" t="s">
        <v>552</v>
      </c>
      <c r="E70" s="41">
        <v>22</v>
      </c>
      <c r="F70" s="24">
        <v>1</v>
      </c>
      <c r="G70" s="30">
        <f t="shared" si="0"/>
        <v>21</v>
      </c>
      <c r="H70" s="47">
        <f t="shared" si="1"/>
        <v>22</v>
      </c>
      <c r="I70" s="43">
        <v>5</v>
      </c>
      <c r="J70" s="30">
        <v>7</v>
      </c>
      <c r="K70" s="53">
        <v>12</v>
      </c>
      <c r="L70" s="24">
        <v>1</v>
      </c>
      <c r="M70" s="30">
        <v>29</v>
      </c>
      <c r="N70" s="53">
        <v>30</v>
      </c>
      <c r="O70" s="65">
        <f t="shared" si="2"/>
        <v>64</v>
      </c>
      <c r="P70" s="55"/>
      <c r="Q70" s="175">
        <v>32.520000000000003</v>
      </c>
      <c r="R70" s="68">
        <f t="shared" si="5"/>
        <v>2081.2800000000002</v>
      </c>
    </row>
    <row r="71" spans="1:18" ht="48" x14ac:dyDescent="0.25">
      <c r="A71" s="20">
        <v>57</v>
      </c>
      <c r="B71" s="16" t="s">
        <v>65</v>
      </c>
      <c r="C71" s="21" t="s">
        <v>416</v>
      </c>
      <c r="D71" s="14" t="s">
        <v>552</v>
      </c>
      <c r="E71" s="41">
        <v>22</v>
      </c>
      <c r="F71" s="24">
        <v>1</v>
      </c>
      <c r="G71" s="30">
        <f t="shared" si="0"/>
        <v>21</v>
      </c>
      <c r="H71" s="47">
        <f t="shared" si="1"/>
        <v>22</v>
      </c>
      <c r="I71" s="43">
        <v>5</v>
      </c>
      <c r="J71" s="30">
        <v>7</v>
      </c>
      <c r="K71" s="53">
        <v>12</v>
      </c>
      <c r="L71" s="24">
        <v>1</v>
      </c>
      <c r="M71" s="30">
        <v>19</v>
      </c>
      <c r="N71" s="53">
        <v>20</v>
      </c>
      <c r="O71" s="65">
        <f t="shared" si="2"/>
        <v>54</v>
      </c>
      <c r="P71" s="55"/>
      <c r="Q71" s="175">
        <v>43.81</v>
      </c>
      <c r="R71" s="68">
        <f t="shared" si="5"/>
        <v>2365.7400000000002</v>
      </c>
    </row>
    <row r="72" spans="1:18" ht="48" x14ac:dyDescent="0.25">
      <c r="A72" s="20">
        <v>58</v>
      </c>
      <c r="B72" s="16" t="s">
        <v>66</v>
      </c>
      <c r="C72" s="21" t="s">
        <v>417</v>
      </c>
      <c r="D72" s="14" t="s">
        <v>552</v>
      </c>
      <c r="E72" s="41">
        <v>22</v>
      </c>
      <c r="F72" s="24">
        <v>1</v>
      </c>
      <c r="G72" s="30">
        <f t="shared" si="0"/>
        <v>21</v>
      </c>
      <c r="H72" s="47">
        <f t="shared" si="1"/>
        <v>22</v>
      </c>
      <c r="I72" s="43">
        <v>5</v>
      </c>
      <c r="J72" s="30">
        <v>7</v>
      </c>
      <c r="K72" s="53">
        <v>12</v>
      </c>
      <c r="L72" s="24">
        <v>1</v>
      </c>
      <c r="M72" s="30">
        <v>29</v>
      </c>
      <c r="N72" s="53">
        <v>30</v>
      </c>
      <c r="O72" s="65">
        <f t="shared" si="2"/>
        <v>64</v>
      </c>
      <c r="P72" s="55"/>
      <c r="Q72" s="175">
        <v>19.739999999999998</v>
      </c>
      <c r="R72" s="68">
        <f t="shared" si="5"/>
        <v>1263.3599999999999</v>
      </c>
    </row>
    <row r="73" spans="1:18" ht="48" x14ac:dyDescent="0.25">
      <c r="A73" s="20">
        <v>59</v>
      </c>
      <c r="B73" s="16" t="s">
        <v>67</v>
      </c>
      <c r="C73" s="21" t="s">
        <v>418</v>
      </c>
      <c r="D73" s="14" t="s">
        <v>552</v>
      </c>
      <c r="E73" s="41">
        <v>22</v>
      </c>
      <c r="F73" s="24">
        <v>1</v>
      </c>
      <c r="G73" s="30">
        <f t="shared" si="0"/>
        <v>21</v>
      </c>
      <c r="H73" s="47">
        <f t="shared" si="1"/>
        <v>22</v>
      </c>
      <c r="I73" s="43">
        <v>5</v>
      </c>
      <c r="J73" s="30">
        <v>7</v>
      </c>
      <c r="K73" s="53">
        <v>12</v>
      </c>
      <c r="L73" s="24">
        <v>1</v>
      </c>
      <c r="M73" s="30">
        <v>29</v>
      </c>
      <c r="N73" s="53">
        <v>30</v>
      </c>
      <c r="O73" s="65">
        <f t="shared" si="2"/>
        <v>64</v>
      </c>
      <c r="P73" s="55"/>
      <c r="Q73" s="175">
        <v>21.86</v>
      </c>
      <c r="R73" s="68">
        <f t="shared" si="5"/>
        <v>1399.04</v>
      </c>
    </row>
    <row r="74" spans="1:18" ht="48" x14ac:dyDescent="0.25">
      <c r="A74" s="20">
        <v>60</v>
      </c>
      <c r="B74" s="16" t="s">
        <v>68</v>
      </c>
      <c r="C74" s="21" t="s">
        <v>419</v>
      </c>
      <c r="D74" s="14" t="s">
        <v>552</v>
      </c>
      <c r="E74" s="41">
        <v>22</v>
      </c>
      <c r="F74" s="24">
        <v>1</v>
      </c>
      <c r="G74" s="30">
        <f t="shared" ref="G74:G137" si="6">H74-F74</f>
        <v>21</v>
      </c>
      <c r="H74" s="47">
        <f t="shared" ref="H74:H137" si="7">ROUNDUP(E74,0)</f>
        <v>22</v>
      </c>
      <c r="I74" s="43">
        <v>5</v>
      </c>
      <c r="J74" s="30">
        <v>7</v>
      </c>
      <c r="K74" s="53">
        <v>12</v>
      </c>
      <c r="L74" s="24">
        <v>3</v>
      </c>
      <c r="M74" s="30">
        <v>40</v>
      </c>
      <c r="N74" s="53">
        <v>43</v>
      </c>
      <c r="O74" s="65">
        <f t="shared" ref="O74:O137" si="8">SUM(N74,K74,H74)</f>
        <v>77</v>
      </c>
      <c r="P74" s="55"/>
      <c r="Q74" s="175">
        <v>34.85</v>
      </c>
      <c r="R74" s="68">
        <f t="shared" si="5"/>
        <v>2683.4500000000003</v>
      </c>
    </row>
    <row r="75" spans="1:18" ht="48" x14ac:dyDescent="0.25">
      <c r="A75" s="20">
        <v>61</v>
      </c>
      <c r="B75" s="16" t="s">
        <v>69</v>
      </c>
      <c r="C75" s="21" t="s">
        <v>420</v>
      </c>
      <c r="D75" s="14" t="s">
        <v>552</v>
      </c>
      <c r="E75" s="41">
        <v>22</v>
      </c>
      <c r="F75" s="24">
        <v>1</v>
      </c>
      <c r="G75" s="30">
        <f t="shared" si="6"/>
        <v>21</v>
      </c>
      <c r="H75" s="47">
        <f t="shared" si="7"/>
        <v>22</v>
      </c>
      <c r="I75" s="43">
        <v>5</v>
      </c>
      <c r="J75" s="30">
        <v>7</v>
      </c>
      <c r="K75" s="53">
        <v>12</v>
      </c>
      <c r="L75" s="24">
        <v>1</v>
      </c>
      <c r="M75" s="30">
        <v>20</v>
      </c>
      <c r="N75" s="53">
        <v>21</v>
      </c>
      <c r="O75" s="65">
        <f t="shared" si="8"/>
        <v>55</v>
      </c>
      <c r="P75" s="55"/>
      <c r="Q75" s="175">
        <v>56.53</v>
      </c>
      <c r="R75" s="68">
        <f t="shared" si="5"/>
        <v>3109.15</v>
      </c>
    </row>
    <row r="76" spans="1:18" ht="48" x14ac:dyDescent="0.25">
      <c r="A76" s="20">
        <v>62</v>
      </c>
      <c r="B76" s="16" t="s">
        <v>70</v>
      </c>
      <c r="C76" s="21" t="s">
        <v>421</v>
      </c>
      <c r="D76" s="14" t="s">
        <v>552</v>
      </c>
      <c r="E76" s="41">
        <v>22</v>
      </c>
      <c r="F76" s="24">
        <v>1</v>
      </c>
      <c r="G76" s="30">
        <f t="shared" si="6"/>
        <v>21</v>
      </c>
      <c r="H76" s="47">
        <f t="shared" si="7"/>
        <v>22</v>
      </c>
      <c r="I76" s="43">
        <v>5</v>
      </c>
      <c r="J76" s="30">
        <v>7</v>
      </c>
      <c r="K76" s="53">
        <v>12</v>
      </c>
      <c r="L76" s="24">
        <v>2</v>
      </c>
      <c r="M76" s="30">
        <v>68</v>
      </c>
      <c r="N76" s="53">
        <v>70</v>
      </c>
      <c r="O76" s="65">
        <f t="shared" si="8"/>
        <v>104</v>
      </c>
      <c r="P76" s="55"/>
      <c r="Q76" s="175">
        <v>23.5</v>
      </c>
      <c r="R76" s="68">
        <f t="shared" si="5"/>
        <v>2444</v>
      </c>
    </row>
    <row r="77" spans="1:18" ht="48" x14ac:dyDescent="0.25">
      <c r="A77" s="20">
        <v>63</v>
      </c>
      <c r="B77" s="16" t="s">
        <v>71</v>
      </c>
      <c r="C77" s="21" t="s">
        <v>422</v>
      </c>
      <c r="D77" s="14" t="s">
        <v>552</v>
      </c>
      <c r="E77" s="41">
        <v>132</v>
      </c>
      <c r="F77" s="24">
        <v>1</v>
      </c>
      <c r="G77" s="30">
        <f t="shared" si="6"/>
        <v>131</v>
      </c>
      <c r="H77" s="47">
        <f t="shared" si="7"/>
        <v>132</v>
      </c>
      <c r="I77" s="43">
        <v>20</v>
      </c>
      <c r="J77" s="30">
        <v>102</v>
      </c>
      <c r="K77" s="53">
        <v>122</v>
      </c>
      <c r="L77" s="24">
        <v>2</v>
      </c>
      <c r="M77" s="30">
        <v>58</v>
      </c>
      <c r="N77" s="53">
        <v>60</v>
      </c>
      <c r="O77" s="65">
        <f t="shared" si="8"/>
        <v>314</v>
      </c>
      <c r="P77" s="55"/>
      <c r="Q77" s="175">
        <v>9.8699999999999992</v>
      </c>
      <c r="R77" s="68">
        <f t="shared" si="5"/>
        <v>3099.18</v>
      </c>
    </row>
    <row r="78" spans="1:18" ht="48" x14ac:dyDescent="0.25">
      <c r="A78" s="20">
        <v>64</v>
      </c>
      <c r="B78" s="16" t="s">
        <v>72</v>
      </c>
      <c r="C78" s="21" t="s">
        <v>423</v>
      </c>
      <c r="D78" s="14" t="s">
        <v>552</v>
      </c>
      <c r="E78" s="41">
        <v>132</v>
      </c>
      <c r="F78" s="24">
        <v>1</v>
      </c>
      <c r="G78" s="30">
        <f t="shared" si="6"/>
        <v>131</v>
      </c>
      <c r="H78" s="47">
        <f t="shared" si="7"/>
        <v>132</v>
      </c>
      <c r="I78" s="43">
        <v>40</v>
      </c>
      <c r="J78" s="30">
        <v>92</v>
      </c>
      <c r="K78" s="53">
        <v>132</v>
      </c>
      <c r="L78" s="24">
        <v>2</v>
      </c>
      <c r="M78" s="30">
        <v>48</v>
      </c>
      <c r="N78" s="53">
        <v>50</v>
      </c>
      <c r="O78" s="65">
        <f t="shared" si="8"/>
        <v>314</v>
      </c>
      <c r="P78" s="55"/>
      <c r="Q78" s="175">
        <v>10.8</v>
      </c>
      <c r="R78" s="68">
        <f t="shared" si="5"/>
        <v>3391.2000000000003</v>
      </c>
    </row>
    <row r="79" spans="1:18" ht="48" x14ac:dyDescent="0.25">
      <c r="A79" s="20">
        <v>65</v>
      </c>
      <c r="B79" s="16" t="s">
        <v>73</v>
      </c>
      <c r="C79" s="21" t="s">
        <v>424</v>
      </c>
      <c r="D79" s="14" t="s">
        <v>552</v>
      </c>
      <c r="E79" s="41">
        <v>132</v>
      </c>
      <c r="F79" s="24">
        <v>1</v>
      </c>
      <c r="G79" s="30">
        <f t="shared" si="6"/>
        <v>131</v>
      </c>
      <c r="H79" s="47">
        <f t="shared" si="7"/>
        <v>132</v>
      </c>
      <c r="I79" s="43">
        <v>45</v>
      </c>
      <c r="J79" s="30">
        <v>77</v>
      </c>
      <c r="K79" s="53">
        <v>122</v>
      </c>
      <c r="L79" s="24">
        <v>1</v>
      </c>
      <c r="M79" s="30">
        <v>19</v>
      </c>
      <c r="N79" s="53">
        <v>20</v>
      </c>
      <c r="O79" s="65">
        <f t="shared" si="8"/>
        <v>274</v>
      </c>
      <c r="P79" s="55"/>
      <c r="Q79" s="175">
        <v>7.35</v>
      </c>
      <c r="R79" s="68">
        <f t="shared" si="5"/>
        <v>2013.8999999999999</v>
      </c>
    </row>
    <row r="80" spans="1:18" ht="72" x14ac:dyDescent="0.25">
      <c r="A80" s="20">
        <v>66</v>
      </c>
      <c r="B80" s="16" t="s">
        <v>74</v>
      </c>
      <c r="C80" s="21" t="s">
        <v>425</v>
      </c>
      <c r="D80" s="14" t="s">
        <v>552</v>
      </c>
      <c r="E80" s="41">
        <v>110</v>
      </c>
      <c r="F80" s="24">
        <v>1</v>
      </c>
      <c r="G80" s="30">
        <f t="shared" si="6"/>
        <v>109</v>
      </c>
      <c r="H80" s="47">
        <f t="shared" si="7"/>
        <v>110</v>
      </c>
      <c r="I80" s="43">
        <v>8</v>
      </c>
      <c r="J80" s="30">
        <v>92</v>
      </c>
      <c r="K80" s="53">
        <v>100</v>
      </c>
      <c r="L80" s="24">
        <v>2</v>
      </c>
      <c r="M80" s="30">
        <v>38</v>
      </c>
      <c r="N80" s="53">
        <v>40</v>
      </c>
      <c r="O80" s="65">
        <f t="shared" si="8"/>
        <v>250</v>
      </c>
      <c r="P80" s="55"/>
      <c r="Q80" s="175">
        <v>104.95</v>
      </c>
      <c r="R80" s="68">
        <f t="shared" si="5"/>
        <v>26237.5</v>
      </c>
    </row>
    <row r="81" spans="1:18" ht="72" x14ac:dyDescent="0.25">
      <c r="A81" s="20">
        <v>67</v>
      </c>
      <c r="B81" s="16" t="s">
        <v>75</v>
      </c>
      <c r="C81" s="21" t="s">
        <v>426</v>
      </c>
      <c r="D81" s="14" t="s">
        <v>552</v>
      </c>
      <c r="E81" s="41">
        <v>110</v>
      </c>
      <c r="F81" s="24">
        <v>1</v>
      </c>
      <c r="G81" s="30">
        <f t="shared" si="6"/>
        <v>109</v>
      </c>
      <c r="H81" s="47">
        <f t="shared" si="7"/>
        <v>110</v>
      </c>
      <c r="I81" s="43">
        <v>10</v>
      </c>
      <c r="J81" s="30">
        <v>90</v>
      </c>
      <c r="K81" s="53">
        <v>100</v>
      </c>
      <c r="L81" s="24">
        <v>1</v>
      </c>
      <c r="M81" s="30">
        <v>2</v>
      </c>
      <c r="N81" s="53">
        <v>3</v>
      </c>
      <c r="O81" s="65">
        <f t="shared" si="8"/>
        <v>213</v>
      </c>
      <c r="P81" s="55"/>
      <c r="Q81" s="175">
        <v>131.93</v>
      </c>
      <c r="R81" s="68">
        <f t="shared" si="5"/>
        <v>28101.09</v>
      </c>
    </row>
    <row r="82" spans="1:18" ht="72" x14ac:dyDescent="0.25">
      <c r="A82" s="20">
        <v>68</v>
      </c>
      <c r="B82" s="16" t="s">
        <v>76</v>
      </c>
      <c r="C82" s="21" t="s">
        <v>427</v>
      </c>
      <c r="D82" s="14" t="s">
        <v>552</v>
      </c>
      <c r="E82" s="41">
        <v>110</v>
      </c>
      <c r="F82" s="24">
        <v>1</v>
      </c>
      <c r="G82" s="30">
        <f t="shared" si="6"/>
        <v>109</v>
      </c>
      <c r="H82" s="47">
        <f t="shared" si="7"/>
        <v>110</v>
      </c>
      <c r="I82" s="43">
        <v>8</v>
      </c>
      <c r="J82" s="30">
        <v>72</v>
      </c>
      <c r="K82" s="53">
        <v>80</v>
      </c>
      <c r="L82" s="24">
        <v>1</v>
      </c>
      <c r="M82" s="30">
        <v>2</v>
      </c>
      <c r="N82" s="53">
        <v>3</v>
      </c>
      <c r="O82" s="65">
        <f t="shared" si="8"/>
        <v>193</v>
      </c>
      <c r="P82" s="55"/>
      <c r="Q82" s="175">
        <v>62.44</v>
      </c>
      <c r="R82" s="68">
        <f t="shared" si="5"/>
        <v>12050.92</v>
      </c>
    </row>
    <row r="83" spans="1:18" ht="72" x14ac:dyDescent="0.25">
      <c r="A83" s="20">
        <v>69</v>
      </c>
      <c r="B83" s="16" t="s">
        <v>77</v>
      </c>
      <c r="C83" s="21" t="s">
        <v>428</v>
      </c>
      <c r="D83" s="14" t="s">
        <v>552</v>
      </c>
      <c r="E83" s="41">
        <v>110</v>
      </c>
      <c r="F83" s="24">
        <v>1</v>
      </c>
      <c r="G83" s="30">
        <f t="shared" si="6"/>
        <v>109</v>
      </c>
      <c r="H83" s="47">
        <f t="shared" si="7"/>
        <v>110</v>
      </c>
      <c r="I83" s="43">
        <v>9</v>
      </c>
      <c r="J83" s="30">
        <v>49</v>
      </c>
      <c r="K83" s="53">
        <v>58</v>
      </c>
      <c r="L83" s="24">
        <v>2</v>
      </c>
      <c r="M83" s="30">
        <v>98</v>
      </c>
      <c r="N83" s="53">
        <v>100</v>
      </c>
      <c r="O83" s="65">
        <f t="shared" si="8"/>
        <v>268</v>
      </c>
      <c r="P83" s="55"/>
      <c r="Q83" s="175">
        <v>61.67</v>
      </c>
      <c r="R83" s="68">
        <f t="shared" si="5"/>
        <v>16527.560000000001</v>
      </c>
    </row>
    <row r="84" spans="1:18" ht="60" x14ac:dyDescent="0.25">
      <c r="A84" s="20">
        <v>70</v>
      </c>
      <c r="B84" s="16" t="s">
        <v>78</v>
      </c>
      <c r="C84" s="21" t="s">
        <v>429</v>
      </c>
      <c r="D84" s="14" t="s">
        <v>552</v>
      </c>
      <c r="E84" s="41">
        <v>110</v>
      </c>
      <c r="F84" s="24">
        <v>1</v>
      </c>
      <c r="G84" s="30">
        <f t="shared" si="6"/>
        <v>109</v>
      </c>
      <c r="H84" s="47">
        <f t="shared" si="7"/>
        <v>110</v>
      </c>
      <c r="I84" s="43">
        <v>10</v>
      </c>
      <c r="J84" s="30">
        <v>77</v>
      </c>
      <c r="K84" s="53">
        <v>87</v>
      </c>
      <c r="L84" s="24">
        <v>1</v>
      </c>
      <c r="M84" s="30">
        <v>2</v>
      </c>
      <c r="N84" s="53">
        <v>3</v>
      </c>
      <c r="O84" s="65">
        <f t="shared" si="8"/>
        <v>200</v>
      </c>
      <c r="P84" s="55"/>
      <c r="Q84" s="175">
        <v>96.19</v>
      </c>
      <c r="R84" s="68">
        <f t="shared" si="5"/>
        <v>19238</v>
      </c>
    </row>
    <row r="85" spans="1:18" ht="72" x14ac:dyDescent="0.25">
      <c r="A85" s="20">
        <v>71</v>
      </c>
      <c r="B85" s="16" t="s">
        <v>79</v>
      </c>
      <c r="C85" s="21" t="s">
        <v>430</v>
      </c>
      <c r="D85" s="14" t="s">
        <v>552</v>
      </c>
      <c r="E85" s="41">
        <v>89.6</v>
      </c>
      <c r="F85" s="24">
        <v>1</v>
      </c>
      <c r="G85" s="30">
        <f t="shared" si="6"/>
        <v>89</v>
      </c>
      <c r="H85" s="47">
        <f t="shared" si="7"/>
        <v>90</v>
      </c>
      <c r="I85" s="43">
        <v>10</v>
      </c>
      <c r="J85" s="30">
        <v>80</v>
      </c>
      <c r="K85" s="53">
        <v>90</v>
      </c>
      <c r="L85" s="24">
        <v>1</v>
      </c>
      <c r="M85" s="30">
        <v>2</v>
      </c>
      <c r="N85" s="53">
        <v>3</v>
      </c>
      <c r="O85" s="65">
        <f t="shared" si="8"/>
        <v>183</v>
      </c>
      <c r="P85" s="55"/>
      <c r="Q85" s="175">
        <v>72.31</v>
      </c>
      <c r="R85" s="68">
        <f t="shared" si="5"/>
        <v>13232.73</v>
      </c>
    </row>
    <row r="86" spans="1:18" ht="72" x14ac:dyDescent="0.25">
      <c r="A86" s="20">
        <v>72</v>
      </c>
      <c r="B86" s="16" t="s">
        <v>80</v>
      </c>
      <c r="C86" s="21" t="s">
        <v>431</v>
      </c>
      <c r="D86" s="14" t="s">
        <v>552</v>
      </c>
      <c r="E86" s="41">
        <v>89.6</v>
      </c>
      <c r="F86" s="24">
        <v>1</v>
      </c>
      <c r="G86" s="30">
        <f t="shared" si="6"/>
        <v>89</v>
      </c>
      <c r="H86" s="47">
        <f t="shared" si="7"/>
        <v>90</v>
      </c>
      <c r="I86" s="43">
        <v>10</v>
      </c>
      <c r="J86" s="30">
        <v>80</v>
      </c>
      <c r="K86" s="53">
        <v>90</v>
      </c>
      <c r="L86" s="24">
        <v>1</v>
      </c>
      <c r="M86" s="30">
        <v>2</v>
      </c>
      <c r="N86" s="53">
        <v>3</v>
      </c>
      <c r="O86" s="65">
        <f t="shared" si="8"/>
        <v>183</v>
      </c>
      <c r="P86" s="55"/>
      <c r="Q86" s="175">
        <v>84.7</v>
      </c>
      <c r="R86" s="68">
        <f t="shared" si="5"/>
        <v>15500.1</v>
      </c>
    </row>
    <row r="87" spans="1:18" ht="48" x14ac:dyDescent="0.25">
      <c r="A87" s="20">
        <v>73</v>
      </c>
      <c r="B87" s="16" t="s">
        <v>81</v>
      </c>
      <c r="C87" s="21" t="s">
        <v>432</v>
      </c>
      <c r="D87" s="14" t="s">
        <v>552</v>
      </c>
      <c r="E87" s="41">
        <v>44</v>
      </c>
      <c r="F87" s="24">
        <v>1</v>
      </c>
      <c r="G87" s="30">
        <f t="shared" si="6"/>
        <v>43</v>
      </c>
      <c r="H87" s="47">
        <f t="shared" si="7"/>
        <v>44</v>
      </c>
      <c r="I87" s="43">
        <v>14</v>
      </c>
      <c r="J87" s="30">
        <v>30</v>
      </c>
      <c r="K87" s="53">
        <v>44</v>
      </c>
      <c r="L87" s="24">
        <v>1</v>
      </c>
      <c r="M87" s="30">
        <v>2</v>
      </c>
      <c r="N87" s="53">
        <v>3</v>
      </c>
      <c r="O87" s="65">
        <f t="shared" si="8"/>
        <v>91</v>
      </c>
      <c r="P87" s="55"/>
      <c r="Q87" s="175">
        <v>62.89</v>
      </c>
      <c r="R87" s="68">
        <f t="shared" si="5"/>
        <v>5722.99</v>
      </c>
    </row>
    <row r="88" spans="1:18" ht="48" x14ac:dyDescent="0.25">
      <c r="A88" s="20">
        <v>74</v>
      </c>
      <c r="B88" s="16" t="s">
        <v>82</v>
      </c>
      <c r="C88" s="21" t="s">
        <v>433</v>
      </c>
      <c r="D88" s="14" t="s">
        <v>552</v>
      </c>
      <c r="E88" s="41">
        <v>44</v>
      </c>
      <c r="F88" s="24">
        <v>1</v>
      </c>
      <c r="G88" s="30">
        <f t="shared" si="6"/>
        <v>43</v>
      </c>
      <c r="H88" s="47">
        <f t="shared" si="7"/>
        <v>44</v>
      </c>
      <c r="I88" s="43">
        <v>14</v>
      </c>
      <c r="J88" s="30">
        <v>30</v>
      </c>
      <c r="K88" s="53">
        <v>44</v>
      </c>
      <c r="L88" s="24">
        <v>1</v>
      </c>
      <c r="M88" s="30">
        <v>9</v>
      </c>
      <c r="N88" s="53">
        <v>10</v>
      </c>
      <c r="O88" s="65">
        <f t="shared" si="8"/>
        <v>98</v>
      </c>
      <c r="P88" s="55"/>
      <c r="Q88" s="175">
        <v>24.15</v>
      </c>
      <c r="R88" s="68">
        <f t="shared" si="5"/>
        <v>2366.6999999999998</v>
      </c>
    </row>
    <row r="89" spans="1:18" ht="48" x14ac:dyDescent="0.25">
      <c r="A89" s="20">
        <v>75</v>
      </c>
      <c r="B89" s="16" t="s">
        <v>83</v>
      </c>
      <c r="C89" s="21" t="s">
        <v>434</v>
      </c>
      <c r="D89" s="14" t="s">
        <v>552</v>
      </c>
      <c r="E89" s="41">
        <v>44</v>
      </c>
      <c r="F89" s="24">
        <v>1</v>
      </c>
      <c r="G89" s="30">
        <f t="shared" si="6"/>
        <v>43</v>
      </c>
      <c r="H89" s="47">
        <f t="shared" si="7"/>
        <v>44</v>
      </c>
      <c r="I89" s="43">
        <v>13</v>
      </c>
      <c r="J89" s="30">
        <v>31</v>
      </c>
      <c r="K89" s="53">
        <v>44</v>
      </c>
      <c r="L89" s="24">
        <v>1</v>
      </c>
      <c r="M89" s="30">
        <v>9</v>
      </c>
      <c r="N89" s="53">
        <v>10</v>
      </c>
      <c r="O89" s="65">
        <f t="shared" si="8"/>
        <v>98</v>
      </c>
      <c r="P89" s="55"/>
      <c r="Q89" s="175">
        <v>38.53</v>
      </c>
      <c r="R89" s="68">
        <f t="shared" si="5"/>
        <v>3775.94</v>
      </c>
    </row>
    <row r="90" spans="1:18" ht="48" x14ac:dyDescent="0.25">
      <c r="A90" s="20">
        <v>76</v>
      </c>
      <c r="B90" s="16" t="s">
        <v>84</v>
      </c>
      <c r="C90" s="21" t="s">
        <v>435</v>
      </c>
      <c r="D90" s="14" t="s">
        <v>552</v>
      </c>
      <c r="E90" s="41">
        <v>44</v>
      </c>
      <c r="F90" s="24">
        <v>1</v>
      </c>
      <c r="G90" s="30">
        <f t="shared" si="6"/>
        <v>43</v>
      </c>
      <c r="H90" s="47">
        <f t="shared" si="7"/>
        <v>44</v>
      </c>
      <c r="I90" s="43">
        <v>15</v>
      </c>
      <c r="J90" s="30">
        <v>29</v>
      </c>
      <c r="K90" s="53">
        <v>44</v>
      </c>
      <c r="L90" s="24">
        <v>1</v>
      </c>
      <c r="M90" s="30">
        <v>9</v>
      </c>
      <c r="N90" s="53">
        <v>10</v>
      </c>
      <c r="O90" s="65">
        <f t="shared" si="8"/>
        <v>98</v>
      </c>
      <c r="P90" s="55"/>
      <c r="Q90" s="175">
        <v>47.13</v>
      </c>
      <c r="R90" s="68">
        <f t="shared" si="5"/>
        <v>4618.7400000000007</v>
      </c>
    </row>
    <row r="91" spans="1:18" ht="48" x14ac:dyDescent="0.25">
      <c r="A91" s="20">
        <v>77</v>
      </c>
      <c r="B91" s="16" t="s">
        <v>85</v>
      </c>
      <c r="C91" s="21" t="s">
        <v>436</v>
      </c>
      <c r="D91" s="14" t="s">
        <v>552</v>
      </c>
      <c r="E91" s="41">
        <v>44</v>
      </c>
      <c r="F91" s="24">
        <v>1</v>
      </c>
      <c r="G91" s="30">
        <f t="shared" si="6"/>
        <v>43</v>
      </c>
      <c r="H91" s="47">
        <f t="shared" si="7"/>
        <v>44</v>
      </c>
      <c r="I91" s="43">
        <v>15</v>
      </c>
      <c r="J91" s="30">
        <v>29</v>
      </c>
      <c r="K91" s="53">
        <v>44</v>
      </c>
      <c r="L91" s="24">
        <v>1</v>
      </c>
      <c r="M91" s="30">
        <v>4</v>
      </c>
      <c r="N91" s="53">
        <v>5</v>
      </c>
      <c r="O91" s="65">
        <f t="shared" si="8"/>
        <v>93</v>
      </c>
      <c r="P91" s="55"/>
      <c r="Q91" s="175">
        <v>87.79</v>
      </c>
      <c r="R91" s="68">
        <f t="shared" si="5"/>
        <v>8164.47</v>
      </c>
    </row>
    <row r="92" spans="1:18" ht="48" x14ac:dyDescent="0.25">
      <c r="A92" s="20">
        <v>78</v>
      </c>
      <c r="B92" s="16" t="s">
        <v>86</v>
      </c>
      <c r="C92" s="21" t="s">
        <v>437</v>
      </c>
      <c r="D92" s="14" t="s">
        <v>552</v>
      </c>
      <c r="E92" s="41">
        <v>44</v>
      </c>
      <c r="F92" s="24">
        <v>1</v>
      </c>
      <c r="G92" s="30">
        <f t="shared" si="6"/>
        <v>43</v>
      </c>
      <c r="H92" s="47">
        <f t="shared" si="7"/>
        <v>44</v>
      </c>
      <c r="I92" s="43">
        <v>15</v>
      </c>
      <c r="J92" s="30">
        <v>29</v>
      </c>
      <c r="K92" s="53">
        <v>44</v>
      </c>
      <c r="L92" s="24">
        <v>1</v>
      </c>
      <c r="M92" s="30">
        <v>6</v>
      </c>
      <c r="N92" s="53">
        <v>7</v>
      </c>
      <c r="O92" s="65">
        <f t="shared" si="8"/>
        <v>95</v>
      </c>
      <c r="P92" s="55"/>
      <c r="Q92" s="175">
        <v>93.06</v>
      </c>
      <c r="R92" s="68">
        <f t="shared" si="5"/>
        <v>8840.7000000000007</v>
      </c>
    </row>
    <row r="93" spans="1:18" ht="48" x14ac:dyDescent="0.25">
      <c r="A93" s="20">
        <v>79</v>
      </c>
      <c r="B93" s="16" t="s">
        <v>87</v>
      </c>
      <c r="C93" s="21" t="s">
        <v>438</v>
      </c>
      <c r="D93" s="14" t="s">
        <v>552</v>
      </c>
      <c r="E93" s="41">
        <v>44</v>
      </c>
      <c r="F93" s="24">
        <v>1</v>
      </c>
      <c r="G93" s="30">
        <f t="shared" si="6"/>
        <v>43</v>
      </c>
      <c r="H93" s="47">
        <f t="shared" si="7"/>
        <v>44</v>
      </c>
      <c r="I93" s="43">
        <v>15</v>
      </c>
      <c r="J93" s="30">
        <v>29</v>
      </c>
      <c r="K93" s="53">
        <v>44</v>
      </c>
      <c r="L93" s="24">
        <v>1</v>
      </c>
      <c r="M93" s="30">
        <v>2</v>
      </c>
      <c r="N93" s="53">
        <v>3</v>
      </c>
      <c r="O93" s="65">
        <f t="shared" si="8"/>
        <v>91</v>
      </c>
      <c r="P93" s="55"/>
      <c r="Q93" s="175">
        <v>14.54</v>
      </c>
      <c r="R93" s="68">
        <f t="shared" si="5"/>
        <v>1323.1399999999999</v>
      </c>
    </row>
    <row r="94" spans="1:18" ht="48" x14ac:dyDescent="0.25">
      <c r="A94" s="20">
        <v>80</v>
      </c>
      <c r="B94" s="16" t="s">
        <v>88</v>
      </c>
      <c r="C94" s="21" t="s">
        <v>439</v>
      </c>
      <c r="D94" s="14" t="s">
        <v>552</v>
      </c>
      <c r="E94" s="41">
        <v>44</v>
      </c>
      <c r="F94" s="24">
        <v>1</v>
      </c>
      <c r="G94" s="30">
        <f t="shared" si="6"/>
        <v>43</v>
      </c>
      <c r="H94" s="47">
        <f t="shared" si="7"/>
        <v>44</v>
      </c>
      <c r="I94" s="43">
        <v>16</v>
      </c>
      <c r="J94" s="30">
        <v>28</v>
      </c>
      <c r="K94" s="53">
        <v>44</v>
      </c>
      <c r="L94" s="24">
        <v>1</v>
      </c>
      <c r="M94" s="30">
        <v>2</v>
      </c>
      <c r="N94" s="53">
        <v>3</v>
      </c>
      <c r="O94" s="65">
        <f t="shared" si="8"/>
        <v>91</v>
      </c>
      <c r="P94" s="55"/>
      <c r="Q94" s="175">
        <v>16.39</v>
      </c>
      <c r="R94" s="68">
        <f t="shared" si="5"/>
        <v>1491.49</v>
      </c>
    </row>
    <row r="95" spans="1:18" ht="48" x14ac:dyDescent="0.25">
      <c r="A95" s="20">
        <v>81</v>
      </c>
      <c r="B95" s="16" t="s">
        <v>89</v>
      </c>
      <c r="C95" s="21" t="s">
        <v>440</v>
      </c>
      <c r="D95" s="14" t="s">
        <v>552</v>
      </c>
      <c r="E95" s="41">
        <v>44</v>
      </c>
      <c r="F95" s="24">
        <v>1</v>
      </c>
      <c r="G95" s="30">
        <f t="shared" si="6"/>
        <v>43</v>
      </c>
      <c r="H95" s="47">
        <f t="shared" si="7"/>
        <v>44</v>
      </c>
      <c r="I95" s="43">
        <v>16</v>
      </c>
      <c r="J95" s="30">
        <v>28</v>
      </c>
      <c r="K95" s="53">
        <v>44</v>
      </c>
      <c r="L95" s="24">
        <v>2</v>
      </c>
      <c r="M95" s="30">
        <v>48</v>
      </c>
      <c r="N95" s="53">
        <v>50</v>
      </c>
      <c r="O95" s="65">
        <f t="shared" si="8"/>
        <v>138</v>
      </c>
      <c r="P95" s="55"/>
      <c r="Q95" s="175">
        <v>15.9</v>
      </c>
      <c r="R95" s="68">
        <f t="shared" si="5"/>
        <v>2194.2000000000003</v>
      </c>
    </row>
    <row r="96" spans="1:18" ht="48" x14ac:dyDescent="0.25">
      <c r="A96" s="20">
        <v>82</v>
      </c>
      <c r="B96" s="16" t="s">
        <v>90</v>
      </c>
      <c r="C96" s="21" t="s">
        <v>441</v>
      </c>
      <c r="D96" s="14" t="s">
        <v>552</v>
      </c>
      <c r="E96" s="41">
        <v>44</v>
      </c>
      <c r="F96" s="24">
        <v>1</v>
      </c>
      <c r="G96" s="30">
        <f t="shared" si="6"/>
        <v>43</v>
      </c>
      <c r="H96" s="47">
        <f t="shared" si="7"/>
        <v>44</v>
      </c>
      <c r="I96" s="43">
        <v>3</v>
      </c>
      <c r="J96" s="30">
        <v>41</v>
      </c>
      <c r="K96" s="53">
        <v>44</v>
      </c>
      <c r="L96" s="24">
        <v>2</v>
      </c>
      <c r="M96" s="30">
        <v>13</v>
      </c>
      <c r="N96" s="53">
        <v>15</v>
      </c>
      <c r="O96" s="65">
        <f t="shared" si="8"/>
        <v>103</v>
      </c>
      <c r="P96" s="55"/>
      <c r="Q96" s="175">
        <v>256.57</v>
      </c>
      <c r="R96" s="68">
        <f t="shared" si="5"/>
        <v>26426.71</v>
      </c>
    </row>
    <row r="97" spans="1:18" ht="48" x14ac:dyDescent="0.25">
      <c r="A97" s="20">
        <v>83</v>
      </c>
      <c r="B97" s="16" t="s">
        <v>91</v>
      </c>
      <c r="C97" s="21" t="s">
        <v>442</v>
      </c>
      <c r="D97" s="14" t="s">
        <v>552</v>
      </c>
      <c r="E97" s="41">
        <v>32</v>
      </c>
      <c r="F97" s="24">
        <v>1</v>
      </c>
      <c r="G97" s="30">
        <f t="shared" si="6"/>
        <v>31</v>
      </c>
      <c r="H97" s="47">
        <f t="shared" si="7"/>
        <v>32</v>
      </c>
      <c r="I97" s="43">
        <v>1</v>
      </c>
      <c r="J97" s="30">
        <v>31</v>
      </c>
      <c r="K97" s="53">
        <v>32</v>
      </c>
      <c r="L97" s="24">
        <v>1</v>
      </c>
      <c r="M97" s="30">
        <v>19</v>
      </c>
      <c r="N97" s="53">
        <v>20</v>
      </c>
      <c r="O97" s="65">
        <f t="shared" si="8"/>
        <v>84</v>
      </c>
      <c r="P97" s="55"/>
      <c r="Q97" s="175">
        <v>254.86</v>
      </c>
      <c r="R97" s="68">
        <f t="shared" ref="R97:R160" si="9">Q97*O97</f>
        <v>21408.240000000002</v>
      </c>
    </row>
    <row r="98" spans="1:18" ht="48" x14ac:dyDescent="0.25">
      <c r="A98" s="20">
        <v>84</v>
      </c>
      <c r="B98" s="16" t="s">
        <v>92</v>
      </c>
      <c r="C98" s="21" t="s">
        <v>443</v>
      </c>
      <c r="D98" s="14" t="s">
        <v>552</v>
      </c>
      <c r="E98" s="41">
        <v>12</v>
      </c>
      <c r="F98" s="24">
        <v>1</v>
      </c>
      <c r="G98" s="30">
        <f t="shared" si="6"/>
        <v>11</v>
      </c>
      <c r="H98" s="47">
        <f t="shared" si="7"/>
        <v>12</v>
      </c>
      <c r="I98" s="43">
        <v>5</v>
      </c>
      <c r="J98" s="30">
        <v>7</v>
      </c>
      <c r="K98" s="53">
        <v>12</v>
      </c>
      <c r="L98" s="24">
        <v>1</v>
      </c>
      <c r="M98" s="30">
        <v>19</v>
      </c>
      <c r="N98" s="53">
        <v>20</v>
      </c>
      <c r="O98" s="65">
        <f t="shared" si="8"/>
        <v>44</v>
      </c>
      <c r="P98" s="55"/>
      <c r="Q98" s="175">
        <v>174.11</v>
      </c>
      <c r="R98" s="68">
        <f t="shared" si="9"/>
        <v>7660.84</v>
      </c>
    </row>
    <row r="99" spans="1:18" ht="48" x14ac:dyDescent="0.25">
      <c r="A99" s="20">
        <v>85</v>
      </c>
      <c r="B99" s="16" t="s">
        <v>93</v>
      </c>
      <c r="C99" s="21" t="s">
        <v>444</v>
      </c>
      <c r="D99" s="14" t="s">
        <v>552</v>
      </c>
      <c r="E99" s="41">
        <v>10</v>
      </c>
      <c r="F99" s="24">
        <v>1</v>
      </c>
      <c r="G99" s="30">
        <f t="shared" si="6"/>
        <v>9</v>
      </c>
      <c r="H99" s="47">
        <f t="shared" si="7"/>
        <v>10</v>
      </c>
      <c r="I99" s="43">
        <v>5</v>
      </c>
      <c r="J99" s="30">
        <v>5</v>
      </c>
      <c r="K99" s="53">
        <v>10</v>
      </c>
      <c r="L99" s="24">
        <v>2</v>
      </c>
      <c r="M99" s="30">
        <v>18</v>
      </c>
      <c r="N99" s="53">
        <v>20</v>
      </c>
      <c r="O99" s="65">
        <f t="shared" si="8"/>
        <v>40</v>
      </c>
      <c r="P99" s="55"/>
      <c r="Q99" s="175">
        <v>29.93</v>
      </c>
      <c r="R99" s="68">
        <f t="shared" si="9"/>
        <v>1197.2</v>
      </c>
    </row>
    <row r="100" spans="1:18" ht="48" x14ac:dyDescent="0.25">
      <c r="A100" s="20">
        <v>86</v>
      </c>
      <c r="B100" s="16" t="s">
        <v>94</v>
      </c>
      <c r="C100" s="21" t="s">
        <v>445</v>
      </c>
      <c r="D100" s="14" t="s">
        <v>552</v>
      </c>
      <c r="E100" s="41">
        <v>10</v>
      </c>
      <c r="F100" s="24">
        <v>1</v>
      </c>
      <c r="G100" s="30">
        <f t="shared" si="6"/>
        <v>9</v>
      </c>
      <c r="H100" s="47">
        <f t="shared" si="7"/>
        <v>10</v>
      </c>
      <c r="I100" s="43">
        <v>1</v>
      </c>
      <c r="J100" s="30">
        <v>9</v>
      </c>
      <c r="K100" s="53">
        <v>10</v>
      </c>
      <c r="L100" s="24">
        <v>1</v>
      </c>
      <c r="M100" s="30">
        <v>2</v>
      </c>
      <c r="N100" s="53">
        <v>3</v>
      </c>
      <c r="O100" s="65">
        <f t="shared" si="8"/>
        <v>23</v>
      </c>
      <c r="P100" s="55"/>
      <c r="Q100" s="175">
        <v>1100</v>
      </c>
      <c r="R100" s="68">
        <f t="shared" si="9"/>
        <v>25300</v>
      </c>
    </row>
    <row r="101" spans="1:18" ht="48" x14ac:dyDescent="0.25">
      <c r="A101" s="20">
        <v>87</v>
      </c>
      <c r="B101" s="16" t="s">
        <v>95</v>
      </c>
      <c r="C101" s="21" t="s">
        <v>446</v>
      </c>
      <c r="D101" s="14" t="s">
        <v>552</v>
      </c>
      <c r="E101" s="41">
        <v>44</v>
      </c>
      <c r="F101" s="24">
        <v>1</v>
      </c>
      <c r="G101" s="30">
        <f t="shared" si="6"/>
        <v>43</v>
      </c>
      <c r="H101" s="47">
        <f t="shared" si="7"/>
        <v>44</v>
      </c>
      <c r="I101" s="43">
        <v>2</v>
      </c>
      <c r="J101" s="30">
        <v>42</v>
      </c>
      <c r="K101" s="53">
        <v>44</v>
      </c>
      <c r="L101" s="24">
        <v>1</v>
      </c>
      <c r="M101" s="30">
        <v>9</v>
      </c>
      <c r="N101" s="53">
        <v>10</v>
      </c>
      <c r="O101" s="65">
        <f t="shared" si="8"/>
        <v>98</v>
      </c>
      <c r="P101" s="55"/>
      <c r="Q101" s="175">
        <v>656.91</v>
      </c>
      <c r="R101" s="68">
        <f t="shared" si="9"/>
        <v>64377.18</v>
      </c>
    </row>
    <row r="102" spans="1:18" ht="48" x14ac:dyDescent="0.25">
      <c r="A102" s="20">
        <v>88</v>
      </c>
      <c r="B102" s="16" t="s">
        <v>96</v>
      </c>
      <c r="C102" s="21" t="s">
        <v>447</v>
      </c>
      <c r="D102" s="14" t="s">
        <v>552</v>
      </c>
      <c r="E102" s="41">
        <v>4</v>
      </c>
      <c r="F102" s="24">
        <v>1</v>
      </c>
      <c r="G102" s="30">
        <f t="shared" si="6"/>
        <v>3</v>
      </c>
      <c r="H102" s="47">
        <f t="shared" si="7"/>
        <v>4</v>
      </c>
      <c r="I102" s="43">
        <v>1</v>
      </c>
      <c r="J102" s="30">
        <v>3</v>
      </c>
      <c r="K102" s="53">
        <v>4</v>
      </c>
      <c r="L102" s="24">
        <v>1</v>
      </c>
      <c r="M102" s="30">
        <v>2</v>
      </c>
      <c r="N102" s="53">
        <v>3</v>
      </c>
      <c r="O102" s="65">
        <f t="shared" si="8"/>
        <v>11</v>
      </c>
      <c r="P102" s="55"/>
      <c r="Q102" s="175">
        <v>1010.85</v>
      </c>
      <c r="R102" s="68">
        <f t="shared" si="9"/>
        <v>11119.35</v>
      </c>
    </row>
    <row r="103" spans="1:18" ht="48" x14ac:dyDescent="0.25">
      <c r="A103" s="20">
        <v>89</v>
      </c>
      <c r="B103" s="16" t="s">
        <v>97</v>
      </c>
      <c r="C103" s="21" t="s">
        <v>448</v>
      </c>
      <c r="D103" s="14" t="s">
        <v>552</v>
      </c>
      <c r="E103" s="41">
        <v>44</v>
      </c>
      <c r="F103" s="24">
        <v>1</v>
      </c>
      <c r="G103" s="30">
        <f t="shared" si="6"/>
        <v>43</v>
      </c>
      <c r="H103" s="47">
        <f t="shared" si="7"/>
        <v>44</v>
      </c>
      <c r="I103" s="43">
        <v>15</v>
      </c>
      <c r="J103" s="30">
        <v>29</v>
      </c>
      <c r="K103" s="53">
        <v>44</v>
      </c>
      <c r="L103" s="24">
        <v>2</v>
      </c>
      <c r="M103" s="30">
        <v>38</v>
      </c>
      <c r="N103" s="53">
        <v>40</v>
      </c>
      <c r="O103" s="65">
        <f t="shared" si="8"/>
        <v>128</v>
      </c>
      <c r="P103" s="55"/>
      <c r="Q103" s="175">
        <v>57.48</v>
      </c>
      <c r="R103" s="68">
        <f t="shared" si="9"/>
        <v>7357.44</v>
      </c>
    </row>
    <row r="104" spans="1:18" ht="48" x14ac:dyDescent="0.25">
      <c r="A104" s="20">
        <v>90</v>
      </c>
      <c r="B104" s="16" t="s">
        <v>98</v>
      </c>
      <c r="C104" s="21" t="s">
        <v>449</v>
      </c>
      <c r="D104" s="14" t="s">
        <v>552</v>
      </c>
      <c r="E104" s="41">
        <v>22</v>
      </c>
      <c r="F104" s="24">
        <v>1</v>
      </c>
      <c r="G104" s="30">
        <f t="shared" si="6"/>
        <v>21</v>
      </c>
      <c r="H104" s="47">
        <f t="shared" si="7"/>
        <v>22</v>
      </c>
      <c r="I104" s="43">
        <v>10</v>
      </c>
      <c r="J104" s="30">
        <v>12</v>
      </c>
      <c r="K104" s="53">
        <v>22</v>
      </c>
      <c r="L104" s="24">
        <v>1</v>
      </c>
      <c r="M104" s="30">
        <v>2</v>
      </c>
      <c r="N104" s="53">
        <v>3</v>
      </c>
      <c r="O104" s="65">
        <f t="shared" si="8"/>
        <v>47</v>
      </c>
      <c r="P104" s="55"/>
      <c r="Q104" s="175">
        <v>452.28</v>
      </c>
      <c r="R104" s="68">
        <f t="shared" si="9"/>
        <v>21257.16</v>
      </c>
    </row>
    <row r="105" spans="1:18" ht="48" x14ac:dyDescent="0.25">
      <c r="A105" s="20">
        <v>91</v>
      </c>
      <c r="B105" s="16" t="s">
        <v>99</v>
      </c>
      <c r="C105" s="21" t="s">
        <v>450</v>
      </c>
      <c r="D105" s="14" t="s">
        <v>552</v>
      </c>
      <c r="E105" s="41">
        <v>22</v>
      </c>
      <c r="F105" s="24">
        <v>1</v>
      </c>
      <c r="G105" s="30">
        <f t="shared" si="6"/>
        <v>21</v>
      </c>
      <c r="H105" s="47">
        <f t="shared" si="7"/>
        <v>22</v>
      </c>
      <c r="I105" s="43">
        <v>7</v>
      </c>
      <c r="J105" s="30">
        <v>15</v>
      </c>
      <c r="K105" s="53">
        <v>22</v>
      </c>
      <c r="L105" s="24">
        <v>1</v>
      </c>
      <c r="M105" s="30">
        <v>2</v>
      </c>
      <c r="N105" s="53">
        <v>3</v>
      </c>
      <c r="O105" s="65">
        <f t="shared" si="8"/>
        <v>47</v>
      </c>
      <c r="P105" s="55"/>
      <c r="Q105" s="175">
        <v>189.02</v>
      </c>
      <c r="R105" s="68">
        <f t="shared" si="9"/>
        <v>8883.94</v>
      </c>
    </row>
    <row r="106" spans="1:18" ht="48" x14ac:dyDescent="0.25">
      <c r="A106" s="20">
        <v>92</v>
      </c>
      <c r="B106" s="16" t="s">
        <v>100</v>
      </c>
      <c r="C106" s="21" t="s">
        <v>451</v>
      </c>
      <c r="D106" s="14" t="s">
        <v>552</v>
      </c>
      <c r="E106" s="41">
        <v>44</v>
      </c>
      <c r="F106" s="24">
        <v>1</v>
      </c>
      <c r="G106" s="30">
        <f t="shared" si="6"/>
        <v>43</v>
      </c>
      <c r="H106" s="47">
        <f t="shared" si="7"/>
        <v>44</v>
      </c>
      <c r="I106" s="43">
        <v>6</v>
      </c>
      <c r="J106" s="30">
        <v>38</v>
      </c>
      <c r="K106" s="53">
        <v>44</v>
      </c>
      <c r="L106" s="24">
        <v>1</v>
      </c>
      <c r="M106" s="30">
        <v>2</v>
      </c>
      <c r="N106" s="53">
        <v>3</v>
      </c>
      <c r="O106" s="65">
        <f t="shared" si="8"/>
        <v>91</v>
      </c>
      <c r="P106" s="55"/>
      <c r="Q106" s="175">
        <v>375.38</v>
      </c>
      <c r="R106" s="68">
        <f t="shared" si="9"/>
        <v>34159.58</v>
      </c>
    </row>
    <row r="107" spans="1:18" ht="48" x14ac:dyDescent="0.25">
      <c r="A107" s="20">
        <v>93</v>
      </c>
      <c r="B107" s="16" t="s">
        <v>101</v>
      </c>
      <c r="C107" s="21" t="s">
        <v>452</v>
      </c>
      <c r="D107" s="14" t="s">
        <v>552</v>
      </c>
      <c r="E107" s="41">
        <v>44</v>
      </c>
      <c r="F107" s="24">
        <v>1</v>
      </c>
      <c r="G107" s="30">
        <f t="shared" si="6"/>
        <v>43</v>
      </c>
      <c r="H107" s="47">
        <f t="shared" si="7"/>
        <v>44</v>
      </c>
      <c r="I107" s="43">
        <v>3</v>
      </c>
      <c r="J107" s="30">
        <v>41</v>
      </c>
      <c r="K107" s="53">
        <v>44</v>
      </c>
      <c r="L107" s="24">
        <v>1</v>
      </c>
      <c r="M107" s="30">
        <v>2</v>
      </c>
      <c r="N107" s="53">
        <v>3</v>
      </c>
      <c r="O107" s="65">
        <f t="shared" si="8"/>
        <v>91</v>
      </c>
      <c r="P107" s="55"/>
      <c r="Q107" s="175">
        <v>714.92</v>
      </c>
      <c r="R107" s="68">
        <f t="shared" si="9"/>
        <v>65057.719999999994</v>
      </c>
    </row>
    <row r="108" spans="1:18" ht="48" x14ac:dyDescent="0.25">
      <c r="A108" s="20">
        <v>94</v>
      </c>
      <c r="B108" s="16" t="s">
        <v>102</v>
      </c>
      <c r="C108" s="21" t="s">
        <v>453</v>
      </c>
      <c r="D108" s="14" t="s">
        <v>552</v>
      </c>
      <c r="E108" s="41">
        <v>44</v>
      </c>
      <c r="F108" s="24">
        <v>1</v>
      </c>
      <c r="G108" s="30">
        <f t="shared" si="6"/>
        <v>43</v>
      </c>
      <c r="H108" s="47">
        <f t="shared" si="7"/>
        <v>44</v>
      </c>
      <c r="I108" s="43">
        <v>8</v>
      </c>
      <c r="J108" s="30">
        <v>36</v>
      </c>
      <c r="K108" s="53">
        <v>44</v>
      </c>
      <c r="L108" s="24">
        <v>1</v>
      </c>
      <c r="M108" s="30">
        <v>4</v>
      </c>
      <c r="N108" s="53">
        <v>5</v>
      </c>
      <c r="O108" s="65">
        <f t="shared" si="8"/>
        <v>93</v>
      </c>
      <c r="P108" s="55"/>
      <c r="Q108" s="175">
        <v>128.02000000000001</v>
      </c>
      <c r="R108" s="68">
        <f t="shared" si="9"/>
        <v>11905.86</v>
      </c>
    </row>
    <row r="109" spans="1:18" ht="48" x14ac:dyDescent="0.25">
      <c r="A109" s="20">
        <v>95</v>
      </c>
      <c r="B109" s="16" t="s">
        <v>103</v>
      </c>
      <c r="C109" s="21" t="s">
        <v>454</v>
      </c>
      <c r="D109" s="14" t="s">
        <v>552</v>
      </c>
      <c r="E109" s="41">
        <v>44</v>
      </c>
      <c r="F109" s="24">
        <v>1</v>
      </c>
      <c r="G109" s="30">
        <f t="shared" si="6"/>
        <v>43</v>
      </c>
      <c r="H109" s="47">
        <f t="shared" si="7"/>
        <v>44</v>
      </c>
      <c r="I109" s="43">
        <v>4</v>
      </c>
      <c r="J109" s="30">
        <v>40</v>
      </c>
      <c r="K109" s="53">
        <v>44</v>
      </c>
      <c r="L109" s="24">
        <v>1</v>
      </c>
      <c r="M109" s="30">
        <v>14</v>
      </c>
      <c r="N109" s="53">
        <v>15</v>
      </c>
      <c r="O109" s="65">
        <f t="shared" si="8"/>
        <v>103</v>
      </c>
      <c r="P109" s="55"/>
      <c r="Q109" s="175">
        <v>308.48</v>
      </c>
      <c r="R109" s="68">
        <f t="shared" si="9"/>
        <v>31773.440000000002</v>
      </c>
    </row>
    <row r="110" spans="1:18" ht="48.75" thickBot="1" x14ac:dyDescent="0.3">
      <c r="A110" s="23">
        <v>96</v>
      </c>
      <c r="B110" s="19" t="s">
        <v>104</v>
      </c>
      <c r="C110" s="36" t="s">
        <v>455</v>
      </c>
      <c r="D110" s="17" t="s">
        <v>552</v>
      </c>
      <c r="E110" s="42">
        <v>6</v>
      </c>
      <c r="F110" s="63">
        <v>1</v>
      </c>
      <c r="G110" s="60">
        <f t="shared" si="6"/>
        <v>5</v>
      </c>
      <c r="H110" s="48">
        <f t="shared" si="7"/>
        <v>6</v>
      </c>
      <c r="I110" s="64">
        <v>1</v>
      </c>
      <c r="J110" s="60">
        <v>5</v>
      </c>
      <c r="K110" s="54">
        <v>6</v>
      </c>
      <c r="L110" s="63">
        <v>1</v>
      </c>
      <c r="M110" s="60">
        <v>2</v>
      </c>
      <c r="N110" s="54">
        <v>3</v>
      </c>
      <c r="O110" s="66">
        <f t="shared" si="8"/>
        <v>15</v>
      </c>
      <c r="P110" s="55"/>
      <c r="Q110" s="176">
        <v>979.83</v>
      </c>
      <c r="R110" s="69">
        <f t="shared" si="9"/>
        <v>14697.45</v>
      </c>
    </row>
    <row r="111" spans="1:18" ht="23.25" customHeight="1" thickBot="1" x14ac:dyDescent="0.3">
      <c r="A111" s="117"/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22"/>
      <c r="P111" s="38"/>
      <c r="Q111" s="165"/>
      <c r="R111" s="166"/>
    </row>
    <row r="112" spans="1:18" s="2" customFormat="1" ht="23.25" customHeight="1" thickBot="1" x14ac:dyDescent="0.3">
      <c r="A112" s="119" t="s">
        <v>105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1"/>
      <c r="P112" s="3"/>
      <c r="Q112" s="173"/>
      <c r="R112" s="37"/>
    </row>
    <row r="113" spans="1:18" ht="36" x14ac:dyDescent="0.25">
      <c r="A113" s="24">
        <v>97</v>
      </c>
      <c r="B113" s="26" t="s">
        <v>106</v>
      </c>
      <c r="C113" s="28" t="s">
        <v>397</v>
      </c>
      <c r="D113" s="27" t="s">
        <v>552</v>
      </c>
      <c r="E113" s="40">
        <v>718.31</v>
      </c>
      <c r="F113" s="24">
        <v>1</v>
      </c>
      <c r="G113" s="30">
        <f t="shared" si="6"/>
        <v>718</v>
      </c>
      <c r="H113" s="46">
        <f t="shared" si="7"/>
        <v>719</v>
      </c>
      <c r="I113" s="43">
        <v>15</v>
      </c>
      <c r="J113" s="30">
        <v>704</v>
      </c>
      <c r="K113" s="52">
        <v>719</v>
      </c>
      <c r="L113" s="24">
        <v>10</v>
      </c>
      <c r="M113" s="30">
        <v>150</v>
      </c>
      <c r="N113" s="52">
        <v>160</v>
      </c>
      <c r="O113" s="65">
        <f t="shared" si="8"/>
        <v>1598</v>
      </c>
      <c r="P113" s="55"/>
      <c r="Q113" s="174">
        <v>35.14</v>
      </c>
      <c r="R113" s="68">
        <f t="shared" si="9"/>
        <v>56153.72</v>
      </c>
    </row>
    <row r="114" spans="1:18" ht="24" x14ac:dyDescent="0.25">
      <c r="A114" s="20">
        <v>98</v>
      </c>
      <c r="B114" s="16" t="s">
        <v>107</v>
      </c>
      <c r="C114" s="21" t="s">
        <v>456</v>
      </c>
      <c r="D114" s="14" t="s">
        <v>552</v>
      </c>
      <c r="E114" s="41">
        <v>718.31</v>
      </c>
      <c r="F114" s="24">
        <v>1</v>
      </c>
      <c r="G114" s="30">
        <f t="shared" si="6"/>
        <v>718</v>
      </c>
      <c r="H114" s="47">
        <f t="shared" si="7"/>
        <v>719</v>
      </c>
      <c r="I114" s="43">
        <v>15</v>
      </c>
      <c r="J114" s="30">
        <v>704</v>
      </c>
      <c r="K114" s="53">
        <v>719</v>
      </c>
      <c r="L114" s="24">
        <v>10</v>
      </c>
      <c r="M114" s="30">
        <v>150</v>
      </c>
      <c r="N114" s="53">
        <v>160</v>
      </c>
      <c r="O114" s="65">
        <f t="shared" si="8"/>
        <v>1598</v>
      </c>
      <c r="P114" s="55"/>
      <c r="Q114" s="175">
        <v>16.91</v>
      </c>
      <c r="R114" s="68">
        <f t="shared" si="9"/>
        <v>27022.18</v>
      </c>
    </row>
    <row r="115" spans="1:18" ht="24" x14ac:dyDescent="0.25">
      <c r="A115" s="20">
        <v>99</v>
      </c>
      <c r="B115" s="16" t="s">
        <v>108</v>
      </c>
      <c r="C115" s="21" t="s">
        <v>457</v>
      </c>
      <c r="D115" s="14" t="s">
        <v>552</v>
      </c>
      <c r="E115" s="41">
        <v>603.54999999999995</v>
      </c>
      <c r="F115" s="24">
        <v>1</v>
      </c>
      <c r="G115" s="30">
        <f t="shared" si="6"/>
        <v>603</v>
      </c>
      <c r="H115" s="47">
        <f t="shared" si="7"/>
        <v>604</v>
      </c>
      <c r="I115" s="43">
        <v>100</v>
      </c>
      <c r="J115" s="30">
        <v>304</v>
      </c>
      <c r="K115" s="53">
        <v>404</v>
      </c>
      <c r="L115" s="24">
        <v>1</v>
      </c>
      <c r="M115" s="30">
        <v>2</v>
      </c>
      <c r="N115" s="53">
        <v>3</v>
      </c>
      <c r="O115" s="65">
        <f t="shared" si="8"/>
        <v>1011</v>
      </c>
      <c r="P115" s="55"/>
      <c r="Q115" s="175">
        <v>2.12</v>
      </c>
      <c r="R115" s="68">
        <f t="shared" si="9"/>
        <v>2143.3200000000002</v>
      </c>
    </row>
    <row r="116" spans="1:18" ht="36" x14ac:dyDescent="0.25">
      <c r="A116" s="20">
        <v>100</v>
      </c>
      <c r="B116" s="16" t="s">
        <v>109</v>
      </c>
      <c r="C116" s="21" t="s">
        <v>458</v>
      </c>
      <c r="D116" s="14" t="s">
        <v>552</v>
      </c>
      <c r="E116" s="41">
        <v>715.75</v>
      </c>
      <c r="F116" s="24">
        <v>1</v>
      </c>
      <c r="G116" s="30">
        <f t="shared" si="6"/>
        <v>715</v>
      </c>
      <c r="H116" s="47">
        <f t="shared" si="7"/>
        <v>716</v>
      </c>
      <c r="I116" s="43">
        <v>100</v>
      </c>
      <c r="J116" s="30">
        <v>616</v>
      </c>
      <c r="K116" s="53">
        <v>716</v>
      </c>
      <c r="L116" s="24">
        <v>10</v>
      </c>
      <c r="M116" s="30">
        <v>190</v>
      </c>
      <c r="N116" s="53">
        <v>200</v>
      </c>
      <c r="O116" s="65">
        <f t="shared" si="8"/>
        <v>1632</v>
      </c>
      <c r="P116" s="55"/>
      <c r="Q116" s="175">
        <v>2.93</v>
      </c>
      <c r="R116" s="68">
        <f t="shared" si="9"/>
        <v>4781.76</v>
      </c>
    </row>
    <row r="117" spans="1:18" ht="36" x14ac:dyDescent="0.25">
      <c r="A117" s="20">
        <v>101</v>
      </c>
      <c r="B117" s="16" t="s">
        <v>110</v>
      </c>
      <c r="C117" s="21" t="s">
        <v>459</v>
      </c>
      <c r="D117" s="14" t="s">
        <v>552</v>
      </c>
      <c r="E117" s="41">
        <v>1533.35</v>
      </c>
      <c r="F117" s="24">
        <v>1</v>
      </c>
      <c r="G117" s="30">
        <f t="shared" si="6"/>
        <v>1533</v>
      </c>
      <c r="H117" s="47">
        <f t="shared" si="7"/>
        <v>1534</v>
      </c>
      <c r="I117" s="43">
        <v>50</v>
      </c>
      <c r="J117" s="30">
        <v>1484</v>
      </c>
      <c r="K117" s="53">
        <v>1534</v>
      </c>
      <c r="L117" s="24">
        <v>1</v>
      </c>
      <c r="M117" s="30">
        <v>2</v>
      </c>
      <c r="N117" s="53">
        <v>3</v>
      </c>
      <c r="O117" s="65">
        <f t="shared" si="8"/>
        <v>3071</v>
      </c>
      <c r="P117" s="55"/>
      <c r="Q117" s="175">
        <v>24.29</v>
      </c>
      <c r="R117" s="68">
        <f t="shared" si="9"/>
        <v>74594.59</v>
      </c>
    </row>
    <row r="118" spans="1:18" ht="24" x14ac:dyDescent="0.25">
      <c r="A118" s="20">
        <v>102</v>
      </c>
      <c r="B118" s="16" t="s">
        <v>18</v>
      </c>
      <c r="C118" s="21" t="s">
        <v>460</v>
      </c>
      <c r="D118" s="14" t="s">
        <v>552</v>
      </c>
      <c r="E118" s="41">
        <v>120</v>
      </c>
      <c r="F118" s="24">
        <v>1</v>
      </c>
      <c r="G118" s="30">
        <f t="shared" si="6"/>
        <v>119</v>
      </c>
      <c r="H118" s="47">
        <f t="shared" si="7"/>
        <v>120</v>
      </c>
      <c r="I118" s="43">
        <v>8</v>
      </c>
      <c r="J118" s="30">
        <v>112</v>
      </c>
      <c r="K118" s="53">
        <v>120</v>
      </c>
      <c r="L118" s="24">
        <v>2</v>
      </c>
      <c r="M118" s="30">
        <v>18</v>
      </c>
      <c r="N118" s="53">
        <v>20</v>
      </c>
      <c r="O118" s="65">
        <f t="shared" si="8"/>
        <v>260</v>
      </c>
      <c r="P118" s="55"/>
      <c r="Q118" s="175">
        <v>129.47</v>
      </c>
      <c r="R118" s="68">
        <f t="shared" si="9"/>
        <v>33662.199999999997</v>
      </c>
    </row>
    <row r="119" spans="1:18" ht="60" x14ac:dyDescent="0.25">
      <c r="A119" s="20">
        <v>103</v>
      </c>
      <c r="B119" s="16" t="s">
        <v>111</v>
      </c>
      <c r="C119" s="21" t="s">
        <v>461</v>
      </c>
      <c r="D119" s="14" t="s">
        <v>552</v>
      </c>
      <c r="E119" s="41">
        <v>718.31</v>
      </c>
      <c r="F119" s="24">
        <v>1</v>
      </c>
      <c r="G119" s="30">
        <f t="shared" si="6"/>
        <v>718</v>
      </c>
      <c r="H119" s="47">
        <f t="shared" si="7"/>
        <v>719</v>
      </c>
      <c r="I119" s="43">
        <v>15</v>
      </c>
      <c r="J119" s="30">
        <v>704</v>
      </c>
      <c r="K119" s="53">
        <v>719</v>
      </c>
      <c r="L119" s="24">
        <v>8</v>
      </c>
      <c r="M119" s="30">
        <v>40</v>
      </c>
      <c r="N119" s="53">
        <v>48</v>
      </c>
      <c r="O119" s="65">
        <f t="shared" si="8"/>
        <v>1486</v>
      </c>
      <c r="P119" s="55"/>
      <c r="Q119" s="175">
        <v>76.459999999999994</v>
      </c>
      <c r="R119" s="68">
        <f t="shared" si="9"/>
        <v>113619.56</v>
      </c>
    </row>
    <row r="120" spans="1:18" ht="48" x14ac:dyDescent="0.25">
      <c r="A120" s="20">
        <v>104</v>
      </c>
      <c r="B120" s="16" t="s">
        <v>112</v>
      </c>
      <c r="C120" s="21" t="s">
        <v>462</v>
      </c>
      <c r="D120" s="14" t="s">
        <v>552</v>
      </c>
      <c r="E120" s="41">
        <v>560.58000000000004</v>
      </c>
      <c r="F120" s="24">
        <v>1</v>
      </c>
      <c r="G120" s="30">
        <f t="shared" si="6"/>
        <v>560</v>
      </c>
      <c r="H120" s="47">
        <f t="shared" si="7"/>
        <v>561</v>
      </c>
      <c r="I120" s="43">
        <v>15</v>
      </c>
      <c r="J120" s="30">
        <v>546</v>
      </c>
      <c r="K120" s="53">
        <v>561</v>
      </c>
      <c r="L120" s="24">
        <v>10</v>
      </c>
      <c r="M120" s="30">
        <v>190</v>
      </c>
      <c r="N120" s="53">
        <v>200</v>
      </c>
      <c r="O120" s="65">
        <f t="shared" si="8"/>
        <v>1322</v>
      </c>
      <c r="P120" s="55"/>
      <c r="Q120" s="175">
        <v>77.989999999999995</v>
      </c>
      <c r="R120" s="68">
        <f t="shared" si="9"/>
        <v>103102.78</v>
      </c>
    </row>
    <row r="121" spans="1:18" ht="48" x14ac:dyDescent="0.25">
      <c r="A121" s="20">
        <v>105</v>
      </c>
      <c r="B121" s="16" t="s">
        <v>553</v>
      </c>
      <c r="C121" s="21" t="s">
        <v>463</v>
      </c>
      <c r="D121" s="14" t="s">
        <v>552</v>
      </c>
      <c r="E121" s="41">
        <v>210.31</v>
      </c>
      <c r="F121" s="24">
        <v>1</v>
      </c>
      <c r="G121" s="30">
        <f t="shared" si="6"/>
        <v>210</v>
      </c>
      <c r="H121" s="47">
        <f t="shared" si="7"/>
        <v>211</v>
      </c>
      <c r="I121" s="43">
        <v>10</v>
      </c>
      <c r="J121" s="30">
        <v>201</v>
      </c>
      <c r="K121" s="53">
        <v>211</v>
      </c>
      <c r="L121" s="24">
        <v>10</v>
      </c>
      <c r="M121" s="30">
        <v>90</v>
      </c>
      <c r="N121" s="53">
        <v>100</v>
      </c>
      <c r="O121" s="65">
        <f t="shared" si="8"/>
        <v>522</v>
      </c>
      <c r="P121" s="55"/>
      <c r="Q121" s="175">
        <v>170</v>
      </c>
      <c r="R121" s="68">
        <f t="shared" si="9"/>
        <v>88740</v>
      </c>
    </row>
    <row r="122" spans="1:18" ht="36" x14ac:dyDescent="0.25">
      <c r="A122" s="20">
        <v>106</v>
      </c>
      <c r="B122" s="16" t="s">
        <v>114</v>
      </c>
      <c r="C122" s="21" t="s">
        <v>464</v>
      </c>
      <c r="D122" s="14" t="s">
        <v>552</v>
      </c>
      <c r="E122" s="41">
        <v>603.54999999999995</v>
      </c>
      <c r="F122" s="24">
        <v>1</v>
      </c>
      <c r="G122" s="30">
        <f t="shared" si="6"/>
        <v>603</v>
      </c>
      <c r="H122" s="47">
        <f t="shared" si="7"/>
        <v>604</v>
      </c>
      <c r="I122" s="43">
        <v>7</v>
      </c>
      <c r="J122" s="30">
        <v>97</v>
      </c>
      <c r="K122" s="53">
        <v>104</v>
      </c>
      <c r="L122" s="24">
        <v>1</v>
      </c>
      <c r="M122" s="30">
        <v>2</v>
      </c>
      <c r="N122" s="53">
        <v>3</v>
      </c>
      <c r="O122" s="65">
        <f t="shared" si="8"/>
        <v>711</v>
      </c>
      <c r="P122" s="55"/>
      <c r="Q122" s="175">
        <v>260.66000000000003</v>
      </c>
      <c r="R122" s="68">
        <f t="shared" si="9"/>
        <v>185329.26</v>
      </c>
    </row>
    <row r="123" spans="1:18" ht="36" x14ac:dyDescent="0.25">
      <c r="A123" s="20">
        <v>107</v>
      </c>
      <c r="B123" s="16" t="s">
        <v>115</v>
      </c>
      <c r="C123" s="21" t="s">
        <v>465</v>
      </c>
      <c r="D123" s="14" t="s">
        <v>552</v>
      </c>
      <c r="E123" s="41">
        <v>164.11</v>
      </c>
      <c r="F123" s="24">
        <v>1</v>
      </c>
      <c r="G123" s="30">
        <f t="shared" si="6"/>
        <v>164</v>
      </c>
      <c r="H123" s="47">
        <f t="shared" si="7"/>
        <v>165</v>
      </c>
      <c r="I123" s="43">
        <v>5</v>
      </c>
      <c r="J123" s="30">
        <v>160</v>
      </c>
      <c r="K123" s="53">
        <v>165</v>
      </c>
      <c r="L123" s="24">
        <v>1</v>
      </c>
      <c r="M123" s="30">
        <v>2</v>
      </c>
      <c r="N123" s="53">
        <v>3</v>
      </c>
      <c r="O123" s="65">
        <f t="shared" si="8"/>
        <v>333</v>
      </c>
      <c r="P123" s="55"/>
      <c r="Q123" s="175">
        <v>359.08</v>
      </c>
      <c r="R123" s="68">
        <f t="shared" si="9"/>
        <v>119573.64</v>
      </c>
    </row>
    <row r="124" spans="1:18" ht="48" x14ac:dyDescent="0.25">
      <c r="A124" s="20">
        <v>108</v>
      </c>
      <c r="B124" s="16" t="s">
        <v>116</v>
      </c>
      <c r="C124" s="21" t="s">
        <v>466</v>
      </c>
      <c r="D124" s="14" t="s">
        <v>552</v>
      </c>
      <c r="E124" s="41">
        <v>380.33</v>
      </c>
      <c r="F124" s="24">
        <v>1</v>
      </c>
      <c r="G124" s="30">
        <f t="shared" si="6"/>
        <v>380</v>
      </c>
      <c r="H124" s="47">
        <f t="shared" si="7"/>
        <v>381</v>
      </c>
      <c r="I124" s="43">
        <v>10</v>
      </c>
      <c r="J124" s="30">
        <v>341</v>
      </c>
      <c r="K124" s="53">
        <v>351</v>
      </c>
      <c r="L124" s="24">
        <v>9</v>
      </c>
      <c r="M124" s="30">
        <v>80</v>
      </c>
      <c r="N124" s="53">
        <v>89</v>
      </c>
      <c r="O124" s="65">
        <f t="shared" si="8"/>
        <v>821</v>
      </c>
      <c r="P124" s="55"/>
      <c r="Q124" s="175">
        <v>98.18</v>
      </c>
      <c r="R124" s="68">
        <f t="shared" si="9"/>
        <v>80605.78</v>
      </c>
    </row>
    <row r="125" spans="1:18" ht="36" x14ac:dyDescent="0.25">
      <c r="A125" s="20">
        <v>109</v>
      </c>
      <c r="B125" s="16" t="s">
        <v>117</v>
      </c>
      <c r="C125" s="21" t="s">
        <v>467</v>
      </c>
      <c r="D125" s="14" t="s">
        <v>552</v>
      </c>
      <c r="E125" s="41">
        <v>476.73</v>
      </c>
      <c r="F125" s="24">
        <v>1</v>
      </c>
      <c r="G125" s="30">
        <f t="shared" si="6"/>
        <v>476</v>
      </c>
      <c r="H125" s="47">
        <f t="shared" si="7"/>
        <v>477</v>
      </c>
      <c r="I125" s="43">
        <v>10</v>
      </c>
      <c r="J125" s="30">
        <v>291</v>
      </c>
      <c r="K125" s="53">
        <v>301</v>
      </c>
      <c r="L125" s="24">
        <v>10</v>
      </c>
      <c r="M125" s="30">
        <v>190</v>
      </c>
      <c r="N125" s="53">
        <v>200</v>
      </c>
      <c r="O125" s="65">
        <f t="shared" si="8"/>
        <v>978</v>
      </c>
      <c r="P125" s="55"/>
      <c r="Q125" s="175">
        <v>100.13</v>
      </c>
      <c r="R125" s="68">
        <f t="shared" si="9"/>
        <v>97927.14</v>
      </c>
    </row>
    <row r="126" spans="1:18" ht="36" x14ac:dyDescent="0.25">
      <c r="A126" s="20">
        <v>110</v>
      </c>
      <c r="B126" s="16" t="s">
        <v>118</v>
      </c>
      <c r="C126" s="21" t="s">
        <v>468</v>
      </c>
      <c r="D126" s="14" t="s">
        <v>552</v>
      </c>
      <c r="E126" s="41">
        <v>352.92</v>
      </c>
      <c r="F126" s="24">
        <v>1</v>
      </c>
      <c r="G126" s="30">
        <f t="shared" si="6"/>
        <v>352</v>
      </c>
      <c r="H126" s="47">
        <f t="shared" si="7"/>
        <v>353</v>
      </c>
      <c r="I126" s="43">
        <v>10</v>
      </c>
      <c r="J126" s="30">
        <v>343</v>
      </c>
      <c r="K126" s="53">
        <v>353</v>
      </c>
      <c r="L126" s="24">
        <v>1</v>
      </c>
      <c r="M126" s="30">
        <v>2</v>
      </c>
      <c r="N126" s="53">
        <v>3</v>
      </c>
      <c r="O126" s="65">
        <f t="shared" si="8"/>
        <v>709</v>
      </c>
      <c r="P126" s="55"/>
      <c r="Q126" s="175">
        <v>78.099999999999994</v>
      </c>
      <c r="R126" s="68">
        <f t="shared" si="9"/>
        <v>55372.899999999994</v>
      </c>
    </row>
    <row r="127" spans="1:18" ht="36" x14ac:dyDescent="0.25">
      <c r="A127" s="20">
        <v>111</v>
      </c>
      <c r="B127" s="16" t="s">
        <v>119</v>
      </c>
      <c r="C127" s="21" t="s">
        <v>469</v>
      </c>
      <c r="D127" s="14" t="s">
        <v>552</v>
      </c>
      <c r="E127" s="41">
        <v>163.41</v>
      </c>
      <c r="F127" s="24">
        <v>1</v>
      </c>
      <c r="G127" s="30">
        <f t="shared" si="6"/>
        <v>163</v>
      </c>
      <c r="H127" s="47">
        <f t="shared" si="7"/>
        <v>164</v>
      </c>
      <c r="I127" s="43">
        <v>8</v>
      </c>
      <c r="J127" s="30">
        <v>156</v>
      </c>
      <c r="K127" s="53">
        <v>164</v>
      </c>
      <c r="L127" s="24">
        <v>1</v>
      </c>
      <c r="M127" s="30">
        <v>2</v>
      </c>
      <c r="N127" s="53">
        <v>3</v>
      </c>
      <c r="O127" s="65">
        <f t="shared" si="8"/>
        <v>331</v>
      </c>
      <c r="P127" s="55"/>
      <c r="Q127" s="175">
        <v>153.82</v>
      </c>
      <c r="R127" s="68">
        <f t="shared" si="9"/>
        <v>50914.42</v>
      </c>
    </row>
    <row r="128" spans="1:18" ht="24" x14ac:dyDescent="0.25">
      <c r="A128" s="20">
        <v>112</v>
      </c>
      <c r="B128" s="16" t="s">
        <v>120</v>
      </c>
      <c r="C128" s="21" t="s">
        <v>470</v>
      </c>
      <c r="D128" s="14" t="s">
        <v>552</v>
      </c>
      <c r="E128" s="41">
        <v>273.60000000000002</v>
      </c>
      <c r="F128" s="24">
        <v>1</v>
      </c>
      <c r="G128" s="30">
        <f t="shared" si="6"/>
        <v>273</v>
      </c>
      <c r="H128" s="47">
        <f t="shared" si="7"/>
        <v>274</v>
      </c>
      <c r="I128" s="43">
        <v>1</v>
      </c>
      <c r="J128" s="30">
        <v>125</v>
      </c>
      <c r="K128" s="53">
        <v>126</v>
      </c>
      <c r="L128" s="24">
        <v>1</v>
      </c>
      <c r="M128" s="30">
        <v>2</v>
      </c>
      <c r="N128" s="53">
        <v>3</v>
      </c>
      <c r="O128" s="65">
        <f t="shared" si="8"/>
        <v>403</v>
      </c>
      <c r="P128" s="55"/>
      <c r="Q128" s="175">
        <v>735.89</v>
      </c>
      <c r="R128" s="68">
        <f t="shared" si="9"/>
        <v>296563.67</v>
      </c>
    </row>
    <row r="129" spans="1:18" ht="48" x14ac:dyDescent="0.25">
      <c r="A129" s="20">
        <v>113</v>
      </c>
      <c r="B129" s="16" t="s">
        <v>121</v>
      </c>
      <c r="C129" s="21" t="s">
        <v>471</v>
      </c>
      <c r="D129" s="14" t="s">
        <v>552</v>
      </c>
      <c r="E129" s="41">
        <v>219.74</v>
      </c>
      <c r="F129" s="24">
        <v>1</v>
      </c>
      <c r="G129" s="30">
        <f t="shared" si="6"/>
        <v>219</v>
      </c>
      <c r="H129" s="47">
        <f t="shared" si="7"/>
        <v>220</v>
      </c>
      <c r="I129" s="43">
        <v>10</v>
      </c>
      <c r="J129" s="30">
        <v>210</v>
      </c>
      <c r="K129" s="53">
        <v>220</v>
      </c>
      <c r="L129" s="24">
        <v>1</v>
      </c>
      <c r="M129" s="30">
        <v>2</v>
      </c>
      <c r="N129" s="53">
        <v>3</v>
      </c>
      <c r="O129" s="65">
        <f t="shared" si="8"/>
        <v>443</v>
      </c>
      <c r="P129" s="55"/>
      <c r="Q129" s="175">
        <v>120.09</v>
      </c>
      <c r="R129" s="68">
        <f t="shared" si="9"/>
        <v>53199.87</v>
      </c>
    </row>
    <row r="130" spans="1:18" ht="36.75" thickBot="1" x14ac:dyDescent="0.3">
      <c r="A130" s="23">
        <v>114</v>
      </c>
      <c r="B130" s="19" t="s">
        <v>122</v>
      </c>
      <c r="C130" s="36" t="s">
        <v>472</v>
      </c>
      <c r="D130" s="17" t="s">
        <v>552</v>
      </c>
      <c r="E130" s="42">
        <v>1533.35</v>
      </c>
      <c r="F130" s="63">
        <v>1</v>
      </c>
      <c r="G130" s="60">
        <f t="shared" si="6"/>
        <v>1533</v>
      </c>
      <c r="H130" s="48">
        <f t="shared" si="7"/>
        <v>1534</v>
      </c>
      <c r="I130" s="64">
        <v>8</v>
      </c>
      <c r="J130" s="60">
        <v>1126</v>
      </c>
      <c r="K130" s="54">
        <v>1134</v>
      </c>
      <c r="L130" s="63">
        <v>2</v>
      </c>
      <c r="M130" s="60">
        <v>18</v>
      </c>
      <c r="N130" s="54">
        <v>20</v>
      </c>
      <c r="O130" s="66">
        <f t="shared" si="8"/>
        <v>2688</v>
      </c>
      <c r="P130" s="55"/>
      <c r="Q130" s="176">
        <v>228.16</v>
      </c>
      <c r="R130" s="69">
        <f t="shared" si="9"/>
        <v>613294.07999999996</v>
      </c>
    </row>
    <row r="131" spans="1:18" ht="23.25" customHeight="1" thickBot="1" x14ac:dyDescent="0.3">
      <c r="A131" s="117"/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22"/>
      <c r="P131" s="38"/>
      <c r="Q131" s="117"/>
      <c r="R131" s="122"/>
    </row>
    <row r="132" spans="1:18" s="2" customFormat="1" ht="23.25" customHeight="1" thickBot="1" x14ac:dyDescent="0.3">
      <c r="A132" s="119" t="s">
        <v>123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1"/>
      <c r="P132" s="3"/>
      <c r="Q132" s="173"/>
      <c r="R132" s="37"/>
    </row>
    <row r="133" spans="1:18" ht="60" x14ac:dyDescent="0.25">
      <c r="A133" s="24">
        <v>115</v>
      </c>
      <c r="B133" s="26" t="s">
        <v>124</v>
      </c>
      <c r="C133" s="28" t="s">
        <v>473</v>
      </c>
      <c r="D133" s="27" t="s">
        <v>552</v>
      </c>
      <c r="E133" s="40">
        <v>10160.16</v>
      </c>
      <c r="F133" s="24">
        <v>1</v>
      </c>
      <c r="G133" s="30">
        <f t="shared" si="6"/>
        <v>10160</v>
      </c>
      <c r="H133" s="46">
        <f t="shared" si="7"/>
        <v>10161</v>
      </c>
      <c r="I133" s="43">
        <v>30</v>
      </c>
      <c r="J133" s="30">
        <v>9131</v>
      </c>
      <c r="K133" s="52">
        <v>9161</v>
      </c>
      <c r="L133" s="24">
        <v>1</v>
      </c>
      <c r="M133" s="30">
        <v>49</v>
      </c>
      <c r="N133" s="52">
        <v>50</v>
      </c>
      <c r="O133" s="65">
        <f t="shared" si="8"/>
        <v>19372</v>
      </c>
      <c r="P133" s="55"/>
      <c r="Q133" s="174">
        <v>16.72</v>
      </c>
      <c r="R133" s="68">
        <f t="shared" si="9"/>
        <v>323899.83999999997</v>
      </c>
    </row>
    <row r="134" spans="1:18" ht="60" x14ac:dyDescent="0.25">
      <c r="A134" s="20">
        <v>116</v>
      </c>
      <c r="B134" s="16" t="s">
        <v>125</v>
      </c>
      <c r="C134" s="21" t="s">
        <v>474</v>
      </c>
      <c r="D134" s="14" t="s">
        <v>552</v>
      </c>
      <c r="E134" s="41">
        <v>520</v>
      </c>
      <c r="F134" s="24">
        <v>1</v>
      </c>
      <c r="G134" s="30">
        <f t="shared" si="6"/>
        <v>519</v>
      </c>
      <c r="H134" s="47">
        <f t="shared" si="7"/>
        <v>520</v>
      </c>
      <c r="I134" s="43">
        <v>30</v>
      </c>
      <c r="J134" s="30">
        <v>490</v>
      </c>
      <c r="K134" s="53">
        <v>520</v>
      </c>
      <c r="L134" s="24">
        <v>10</v>
      </c>
      <c r="M134" s="30">
        <v>90</v>
      </c>
      <c r="N134" s="53">
        <v>100</v>
      </c>
      <c r="O134" s="65">
        <f t="shared" si="8"/>
        <v>1140</v>
      </c>
      <c r="P134" s="55"/>
      <c r="Q134" s="175">
        <v>27.73</v>
      </c>
      <c r="R134" s="68">
        <f t="shared" si="9"/>
        <v>31612.2</v>
      </c>
    </row>
    <row r="135" spans="1:18" ht="60" x14ac:dyDescent="0.25">
      <c r="A135" s="20">
        <v>117</v>
      </c>
      <c r="B135" s="16" t="s">
        <v>126</v>
      </c>
      <c r="C135" s="21" t="s">
        <v>475</v>
      </c>
      <c r="D135" s="14" t="s">
        <v>552</v>
      </c>
      <c r="E135" s="41">
        <v>15220.15</v>
      </c>
      <c r="F135" s="24">
        <v>1</v>
      </c>
      <c r="G135" s="30">
        <f t="shared" si="6"/>
        <v>15220</v>
      </c>
      <c r="H135" s="47">
        <f t="shared" si="7"/>
        <v>15221</v>
      </c>
      <c r="I135" s="43">
        <v>30</v>
      </c>
      <c r="J135" s="30">
        <v>8191</v>
      </c>
      <c r="K135" s="53">
        <v>8221</v>
      </c>
      <c r="L135" s="24">
        <v>11</v>
      </c>
      <c r="M135" s="30">
        <v>200</v>
      </c>
      <c r="N135" s="53">
        <v>211</v>
      </c>
      <c r="O135" s="65">
        <f t="shared" si="8"/>
        <v>23653</v>
      </c>
      <c r="P135" s="55"/>
      <c r="Q135" s="175">
        <v>15.82</v>
      </c>
      <c r="R135" s="68">
        <f t="shared" si="9"/>
        <v>374190.46</v>
      </c>
    </row>
    <row r="136" spans="1:18" ht="60" x14ac:dyDescent="0.25">
      <c r="A136" s="20">
        <v>118</v>
      </c>
      <c r="B136" s="16" t="s">
        <v>127</v>
      </c>
      <c r="C136" s="21" t="s">
        <v>476</v>
      </c>
      <c r="D136" s="14" t="s">
        <v>552</v>
      </c>
      <c r="E136" s="41">
        <v>3925.65</v>
      </c>
      <c r="F136" s="24">
        <v>1</v>
      </c>
      <c r="G136" s="30">
        <f t="shared" si="6"/>
        <v>3925</v>
      </c>
      <c r="H136" s="47">
        <f t="shared" si="7"/>
        <v>3926</v>
      </c>
      <c r="I136" s="43">
        <v>30</v>
      </c>
      <c r="J136" s="30">
        <v>2896</v>
      </c>
      <c r="K136" s="53">
        <v>2926</v>
      </c>
      <c r="L136" s="24">
        <v>20</v>
      </c>
      <c r="M136" s="30">
        <v>100</v>
      </c>
      <c r="N136" s="53">
        <v>220</v>
      </c>
      <c r="O136" s="65">
        <f t="shared" si="8"/>
        <v>7072</v>
      </c>
      <c r="P136" s="55"/>
      <c r="Q136" s="175">
        <v>19.72</v>
      </c>
      <c r="R136" s="68">
        <f t="shared" si="9"/>
        <v>139459.84</v>
      </c>
    </row>
    <row r="137" spans="1:18" ht="60" x14ac:dyDescent="0.25">
      <c r="A137" s="20">
        <v>119</v>
      </c>
      <c r="B137" s="16" t="s">
        <v>128</v>
      </c>
      <c r="C137" s="21" t="s">
        <v>477</v>
      </c>
      <c r="D137" s="14" t="s">
        <v>552</v>
      </c>
      <c r="E137" s="41">
        <v>15220.15</v>
      </c>
      <c r="F137" s="24">
        <v>1</v>
      </c>
      <c r="G137" s="30">
        <f t="shared" si="6"/>
        <v>15220</v>
      </c>
      <c r="H137" s="47">
        <f t="shared" si="7"/>
        <v>15221</v>
      </c>
      <c r="I137" s="43">
        <v>30</v>
      </c>
      <c r="J137" s="30">
        <v>7028</v>
      </c>
      <c r="K137" s="53">
        <v>7058</v>
      </c>
      <c r="L137" s="24">
        <v>49</v>
      </c>
      <c r="M137" s="30">
        <v>300</v>
      </c>
      <c r="N137" s="53">
        <v>349</v>
      </c>
      <c r="O137" s="65">
        <f t="shared" si="8"/>
        <v>22628</v>
      </c>
      <c r="P137" s="55"/>
      <c r="Q137" s="175">
        <v>16.399999999999999</v>
      </c>
      <c r="R137" s="68">
        <f t="shared" si="9"/>
        <v>371099.19999999995</v>
      </c>
    </row>
    <row r="138" spans="1:18" ht="60" x14ac:dyDescent="0.25">
      <c r="A138" s="20">
        <v>120</v>
      </c>
      <c r="B138" s="16" t="s">
        <v>129</v>
      </c>
      <c r="C138" s="21" t="s">
        <v>478</v>
      </c>
      <c r="D138" s="14" t="s">
        <v>552</v>
      </c>
      <c r="E138" s="41">
        <v>10160.16</v>
      </c>
      <c r="F138" s="24">
        <v>1</v>
      </c>
      <c r="G138" s="30">
        <f t="shared" ref="G138:G201" si="10">H138-F138</f>
        <v>10160</v>
      </c>
      <c r="H138" s="47">
        <f t="shared" ref="H138:H201" si="11">ROUNDUP(E138,0)</f>
        <v>10161</v>
      </c>
      <c r="I138" s="43">
        <v>100</v>
      </c>
      <c r="J138" s="30">
        <v>10061</v>
      </c>
      <c r="K138" s="53">
        <v>10161</v>
      </c>
      <c r="L138" s="24">
        <v>10</v>
      </c>
      <c r="M138" s="30">
        <v>40</v>
      </c>
      <c r="N138" s="53">
        <v>50</v>
      </c>
      <c r="O138" s="65">
        <f t="shared" ref="O138:O201" si="12">SUM(N138,K138,H138)</f>
        <v>20372</v>
      </c>
      <c r="P138" s="55"/>
      <c r="Q138" s="175">
        <v>5.08</v>
      </c>
      <c r="R138" s="68">
        <f t="shared" si="9"/>
        <v>103489.76</v>
      </c>
    </row>
    <row r="139" spans="1:18" ht="60" x14ac:dyDescent="0.25">
      <c r="A139" s="20">
        <v>121</v>
      </c>
      <c r="B139" s="16" t="s">
        <v>130</v>
      </c>
      <c r="C139" s="21" t="s">
        <v>479</v>
      </c>
      <c r="D139" s="14" t="s">
        <v>552</v>
      </c>
      <c r="E139" s="41">
        <v>8729.2800000000007</v>
      </c>
      <c r="F139" s="24">
        <v>1</v>
      </c>
      <c r="G139" s="30">
        <f t="shared" si="10"/>
        <v>8729</v>
      </c>
      <c r="H139" s="47">
        <f t="shared" si="11"/>
        <v>8730</v>
      </c>
      <c r="I139" s="43">
        <v>30</v>
      </c>
      <c r="J139" s="30">
        <v>8700</v>
      </c>
      <c r="K139" s="53">
        <v>8730</v>
      </c>
      <c r="L139" s="24">
        <v>2</v>
      </c>
      <c r="M139" s="30">
        <v>48</v>
      </c>
      <c r="N139" s="53">
        <v>50</v>
      </c>
      <c r="O139" s="65">
        <f t="shared" si="12"/>
        <v>17510</v>
      </c>
      <c r="P139" s="55"/>
      <c r="Q139" s="175">
        <v>36.979999999999997</v>
      </c>
      <c r="R139" s="68">
        <f t="shared" si="9"/>
        <v>647519.79999999993</v>
      </c>
    </row>
    <row r="140" spans="1:18" ht="60" x14ac:dyDescent="0.25">
      <c r="A140" s="20">
        <v>122</v>
      </c>
      <c r="B140" s="16" t="s">
        <v>128</v>
      </c>
      <c r="C140" s="21" t="s">
        <v>480</v>
      </c>
      <c r="D140" s="14" t="s">
        <v>552</v>
      </c>
      <c r="E140" s="41">
        <v>8729.2800000000007</v>
      </c>
      <c r="F140" s="24">
        <v>1</v>
      </c>
      <c r="G140" s="30">
        <f t="shared" si="10"/>
        <v>8729</v>
      </c>
      <c r="H140" s="47">
        <f t="shared" si="11"/>
        <v>8730</v>
      </c>
      <c r="I140" s="43">
        <v>30</v>
      </c>
      <c r="J140" s="30">
        <v>4700</v>
      </c>
      <c r="K140" s="53">
        <v>4730</v>
      </c>
      <c r="L140" s="24">
        <v>2</v>
      </c>
      <c r="M140" s="30">
        <v>48</v>
      </c>
      <c r="N140" s="53">
        <v>50</v>
      </c>
      <c r="O140" s="65">
        <f t="shared" si="12"/>
        <v>13510</v>
      </c>
      <c r="P140" s="55"/>
      <c r="Q140" s="175">
        <v>16.399999999999999</v>
      </c>
      <c r="R140" s="68">
        <f t="shared" si="9"/>
        <v>221563.99999999997</v>
      </c>
    </row>
    <row r="141" spans="1:18" ht="60" x14ac:dyDescent="0.25">
      <c r="A141" s="20">
        <v>123</v>
      </c>
      <c r="B141" s="16" t="s">
        <v>131</v>
      </c>
      <c r="C141" s="21" t="s">
        <v>481</v>
      </c>
      <c r="D141" s="14" t="s">
        <v>552</v>
      </c>
      <c r="E141" s="41">
        <v>1430.88</v>
      </c>
      <c r="F141" s="24">
        <v>1</v>
      </c>
      <c r="G141" s="30">
        <f t="shared" si="10"/>
        <v>1430</v>
      </c>
      <c r="H141" s="47">
        <f t="shared" si="11"/>
        <v>1431</v>
      </c>
      <c r="I141" s="43">
        <v>45</v>
      </c>
      <c r="J141" s="30">
        <v>1386</v>
      </c>
      <c r="K141" s="53">
        <v>1431</v>
      </c>
      <c r="L141" s="24">
        <v>1</v>
      </c>
      <c r="M141" s="30">
        <v>2</v>
      </c>
      <c r="N141" s="53">
        <v>3</v>
      </c>
      <c r="O141" s="65">
        <f t="shared" si="12"/>
        <v>2865</v>
      </c>
      <c r="P141" s="55"/>
      <c r="Q141" s="175">
        <v>17.170000000000002</v>
      </c>
      <c r="R141" s="68">
        <f t="shared" si="9"/>
        <v>49192.05</v>
      </c>
    </row>
    <row r="142" spans="1:18" ht="60" x14ac:dyDescent="0.25">
      <c r="A142" s="20">
        <v>124</v>
      </c>
      <c r="B142" s="16" t="s">
        <v>132</v>
      </c>
      <c r="C142" s="21" t="s">
        <v>482</v>
      </c>
      <c r="D142" s="14" t="s">
        <v>552</v>
      </c>
      <c r="E142" s="41">
        <v>268.27</v>
      </c>
      <c r="F142" s="24">
        <v>1</v>
      </c>
      <c r="G142" s="30">
        <f t="shared" si="10"/>
        <v>268</v>
      </c>
      <c r="H142" s="47">
        <f t="shared" si="11"/>
        <v>269</v>
      </c>
      <c r="I142" s="43">
        <v>20</v>
      </c>
      <c r="J142" s="30">
        <v>249</v>
      </c>
      <c r="K142" s="53">
        <v>269</v>
      </c>
      <c r="L142" s="24">
        <v>10</v>
      </c>
      <c r="M142" s="30">
        <v>166</v>
      </c>
      <c r="N142" s="53">
        <v>176</v>
      </c>
      <c r="O142" s="65">
        <f t="shared" si="12"/>
        <v>714</v>
      </c>
      <c r="P142" s="55"/>
      <c r="Q142" s="175">
        <v>23.06</v>
      </c>
      <c r="R142" s="68">
        <f t="shared" si="9"/>
        <v>16464.84</v>
      </c>
    </row>
    <row r="143" spans="1:18" ht="60" x14ac:dyDescent="0.25">
      <c r="A143" s="20">
        <v>125</v>
      </c>
      <c r="B143" s="16" t="s">
        <v>133</v>
      </c>
      <c r="C143" s="21" t="s">
        <v>483</v>
      </c>
      <c r="D143" s="14" t="s">
        <v>552</v>
      </c>
      <c r="E143" s="41">
        <v>20</v>
      </c>
      <c r="F143" s="24">
        <v>1</v>
      </c>
      <c r="G143" s="30">
        <f t="shared" si="10"/>
        <v>19</v>
      </c>
      <c r="H143" s="47">
        <f t="shared" si="11"/>
        <v>20</v>
      </c>
      <c r="I143" s="43">
        <v>10</v>
      </c>
      <c r="J143" s="30">
        <v>10</v>
      </c>
      <c r="K143" s="53">
        <v>20</v>
      </c>
      <c r="L143" s="24">
        <v>1</v>
      </c>
      <c r="M143" s="30">
        <v>2</v>
      </c>
      <c r="N143" s="53">
        <v>3</v>
      </c>
      <c r="O143" s="65">
        <f t="shared" si="12"/>
        <v>43</v>
      </c>
      <c r="P143" s="55"/>
      <c r="Q143" s="175">
        <v>69.34</v>
      </c>
      <c r="R143" s="68">
        <f t="shared" si="9"/>
        <v>2981.6200000000003</v>
      </c>
    </row>
    <row r="144" spans="1:18" ht="60" x14ac:dyDescent="0.25">
      <c r="A144" s="20">
        <v>126</v>
      </c>
      <c r="B144" s="16" t="s">
        <v>134</v>
      </c>
      <c r="C144" s="21" t="s">
        <v>484</v>
      </c>
      <c r="D144" s="14" t="s">
        <v>552</v>
      </c>
      <c r="E144" s="41">
        <v>1098.71</v>
      </c>
      <c r="F144" s="24">
        <v>1</v>
      </c>
      <c r="G144" s="30">
        <f t="shared" si="10"/>
        <v>1098</v>
      </c>
      <c r="H144" s="47">
        <f t="shared" si="11"/>
        <v>1099</v>
      </c>
      <c r="I144" s="43">
        <v>15</v>
      </c>
      <c r="J144" s="30">
        <v>1084</v>
      </c>
      <c r="K144" s="53">
        <v>1099</v>
      </c>
      <c r="L144" s="24">
        <v>6</v>
      </c>
      <c r="M144" s="30">
        <v>240</v>
      </c>
      <c r="N144" s="53">
        <v>246</v>
      </c>
      <c r="O144" s="65">
        <f t="shared" si="12"/>
        <v>2444</v>
      </c>
      <c r="P144" s="55"/>
      <c r="Q144" s="175">
        <v>26.67</v>
      </c>
      <c r="R144" s="68">
        <f t="shared" si="9"/>
        <v>65181.48</v>
      </c>
    </row>
    <row r="145" spans="1:18" ht="60" x14ac:dyDescent="0.25">
      <c r="A145" s="20">
        <v>127</v>
      </c>
      <c r="B145" s="16" t="s">
        <v>135</v>
      </c>
      <c r="C145" s="21" t="s">
        <v>485</v>
      </c>
      <c r="D145" s="14" t="s">
        <v>552</v>
      </c>
      <c r="E145" s="41">
        <v>1200</v>
      </c>
      <c r="F145" s="24">
        <v>1</v>
      </c>
      <c r="G145" s="30">
        <f t="shared" si="10"/>
        <v>1199</v>
      </c>
      <c r="H145" s="47">
        <f t="shared" si="11"/>
        <v>1200</v>
      </c>
      <c r="I145" s="43">
        <v>100</v>
      </c>
      <c r="J145" s="30">
        <v>1100</v>
      </c>
      <c r="K145" s="53">
        <v>1200</v>
      </c>
      <c r="L145" s="24">
        <v>10</v>
      </c>
      <c r="M145" s="30">
        <v>20</v>
      </c>
      <c r="N145" s="53">
        <v>30</v>
      </c>
      <c r="O145" s="65">
        <f t="shared" si="12"/>
        <v>2430</v>
      </c>
      <c r="P145" s="55"/>
      <c r="Q145" s="175">
        <v>5.97</v>
      </c>
      <c r="R145" s="68">
        <f t="shared" si="9"/>
        <v>14507.099999999999</v>
      </c>
    </row>
    <row r="146" spans="1:18" ht="60" x14ac:dyDescent="0.25">
      <c r="A146" s="20">
        <v>128</v>
      </c>
      <c r="B146" s="16" t="s">
        <v>136</v>
      </c>
      <c r="C146" s="21" t="s">
        <v>486</v>
      </c>
      <c r="D146" s="14" t="s">
        <v>552</v>
      </c>
      <c r="E146" s="41">
        <v>76</v>
      </c>
      <c r="F146" s="24">
        <v>1</v>
      </c>
      <c r="G146" s="30">
        <f t="shared" si="10"/>
        <v>75</v>
      </c>
      <c r="H146" s="47">
        <f t="shared" si="11"/>
        <v>76</v>
      </c>
      <c r="I146" s="43">
        <v>15</v>
      </c>
      <c r="J146" s="30">
        <v>61</v>
      </c>
      <c r="K146" s="53">
        <v>76</v>
      </c>
      <c r="L146" s="24">
        <v>1</v>
      </c>
      <c r="M146" s="30">
        <v>2</v>
      </c>
      <c r="N146" s="53">
        <v>3</v>
      </c>
      <c r="O146" s="65">
        <f t="shared" si="12"/>
        <v>155</v>
      </c>
      <c r="P146" s="55"/>
      <c r="Q146" s="175">
        <v>33.67</v>
      </c>
      <c r="R146" s="68">
        <f t="shared" si="9"/>
        <v>5218.8500000000004</v>
      </c>
    </row>
    <row r="147" spans="1:18" ht="60.75" thickBot="1" x14ac:dyDescent="0.3">
      <c r="A147" s="23">
        <v>129</v>
      </c>
      <c r="B147" s="19" t="s">
        <v>137</v>
      </c>
      <c r="C147" s="36" t="s">
        <v>487</v>
      </c>
      <c r="D147" s="17" t="s">
        <v>552</v>
      </c>
      <c r="E147" s="42">
        <v>80</v>
      </c>
      <c r="F147" s="23">
        <v>1</v>
      </c>
      <c r="G147" s="60">
        <f t="shared" si="10"/>
        <v>79</v>
      </c>
      <c r="H147" s="48">
        <f t="shared" si="11"/>
        <v>80</v>
      </c>
      <c r="I147" s="45">
        <v>20</v>
      </c>
      <c r="J147" s="60">
        <v>60</v>
      </c>
      <c r="K147" s="54">
        <v>80</v>
      </c>
      <c r="L147" s="23">
        <v>10</v>
      </c>
      <c r="M147" s="60">
        <v>290</v>
      </c>
      <c r="N147" s="54">
        <v>300</v>
      </c>
      <c r="O147" s="66">
        <f t="shared" si="12"/>
        <v>460</v>
      </c>
      <c r="P147" s="55"/>
      <c r="Q147" s="176">
        <v>59.45</v>
      </c>
      <c r="R147" s="69">
        <f t="shared" si="9"/>
        <v>27347</v>
      </c>
    </row>
    <row r="148" spans="1:18" ht="23.25" customHeight="1" thickBot="1" x14ac:dyDescent="0.3">
      <c r="A148" s="117"/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22"/>
      <c r="P148" s="38"/>
      <c r="Q148" s="117"/>
      <c r="R148" s="122"/>
    </row>
    <row r="149" spans="1:18" s="2" customFormat="1" ht="23.25" customHeight="1" thickBot="1" x14ac:dyDescent="0.3">
      <c r="A149" s="119" t="s">
        <v>138</v>
      </c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1"/>
      <c r="P149" s="3"/>
      <c r="Q149" s="173"/>
      <c r="R149" s="37"/>
    </row>
    <row r="150" spans="1:18" ht="60" x14ac:dyDescent="0.25">
      <c r="A150" s="24">
        <v>130</v>
      </c>
      <c r="B150" s="26" t="s">
        <v>554</v>
      </c>
      <c r="C150" s="28" t="s">
        <v>488</v>
      </c>
      <c r="D150" s="27" t="s">
        <v>552</v>
      </c>
      <c r="E150" s="40">
        <v>6025</v>
      </c>
      <c r="F150" s="63">
        <v>1</v>
      </c>
      <c r="G150" s="30">
        <f t="shared" si="10"/>
        <v>6024</v>
      </c>
      <c r="H150" s="46">
        <f t="shared" si="11"/>
        <v>6025</v>
      </c>
      <c r="I150" s="64">
        <v>500</v>
      </c>
      <c r="J150" s="30">
        <v>5525</v>
      </c>
      <c r="K150" s="52">
        <v>6025</v>
      </c>
      <c r="L150" s="63">
        <v>10</v>
      </c>
      <c r="M150" s="30">
        <v>90</v>
      </c>
      <c r="N150" s="52">
        <v>100</v>
      </c>
      <c r="O150" s="65">
        <f t="shared" si="12"/>
        <v>12150</v>
      </c>
      <c r="P150" s="55"/>
      <c r="Q150" s="174">
        <v>1.07</v>
      </c>
      <c r="R150" s="68">
        <f t="shared" si="9"/>
        <v>13000.5</v>
      </c>
    </row>
    <row r="151" spans="1:18" ht="60" x14ac:dyDescent="0.25">
      <c r="A151" s="20">
        <v>131</v>
      </c>
      <c r="B151" s="16" t="s">
        <v>140</v>
      </c>
      <c r="C151" s="21" t="s">
        <v>489</v>
      </c>
      <c r="D151" s="27" t="s">
        <v>552</v>
      </c>
      <c r="E151" s="41">
        <v>351</v>
      </c>
      <c r="F151" s="23">
        <v>1</v>
      </c>
      <c r="G151" s="30">
        <f t="shared" si="10"/>
        <v>350</v>
      </c>
      <c r="H151" s="47">
        <f t="shared" si="11"/>
        <v>351</v>
      </c>
      <c r="I151" s="45">
        <v>500</v>
      </c>
      <c r="J151" s="30">
        <v>-149</v>
      </c>
      <c r="K151" s="53">
        <v>351</v>
      </c>
      <c r="L151" s="23">
        <v>1</v>
      </c>
      <c r="M151" s="30">
        <v>2</v>
      </c>
      <c r="N151" s="53">
        <v>3</v>
      </c>
      <c r="O151" s="65">
        <f t="shared" si="12"/>
        <v>705</v>
      </c>
      <c r="P151" s="55"/>
      <c r="Q151" s="175">
        <v>2.72</v>
      </c>
      <c r="R151" s="68">
        <f t="shared" si="9"/>
        <v>1917.6000000000001</v>
      </c>
    </row>
    <row r="152" spans="1:18" ht="60" x14ac:dyDescent="0.25">
      <c r="A152" s="20">
        <v>132</v>
      </c>
      <c r="B152" s="16" t="s">
        <v>141</v>
      </c>
      <c r="C152" s="21" t="s">
        <v>490</v>
      </c>
      <c r="D152" s="27" t="s">
        <v>552</v>
      </c>
      <c r="E152" s="41">
        <v>475</v>
      </c>
      <c r="F152" s="23">
        <v>1</v>
      </c>
      <c r="G152" s="30">
        <f t="shared" si="10"/>
        <v>474</v>
      </c>
      <c r="H152" s="47">
        <f t="shared" si="11"/>
        <v>475</v>
      </c>
      <c r="I152" s="45">
        <v>500</v>
      </c>
      <c r="J152" s="30">
        <v>-25</v>
      </c>
      <c r="K152" s="53">
        <v>475</v>
      </c>
      <c r="L152" s="23">
        <v>1</v>
      </c>
      <c r="M152" s="30">
        <v>2</v>
      </c>
      <c r="N152" s="53">
        <v>3</v>
      </c>
      <c r="O152" s="65">
        <f t="shared" si="12"/>
        <v>953</v>
      </c>
      <c r="P152" s="55"/>
      <c r="Q152" s="175">
        <v>1</v>
      </c>
      <c r="R152" s="68">
        <f t="shared" si="9"/>
        <v>953</v>
      </c>
    </row>
    <row r="153" spans="1:18" ht="60" x14ac:dyDescent="0.25">
      <c r="A153" s="20">
        <v>133</v>
      </c>
      <c r="B153" s="16" t="s">
        <v>142</v>
      </c>
      <c r="C153" s="21" t="s">
        <v>491</v>
      </c>
      <c r="D153" s="27" t="s">
        <v>552</v>
      </c>
      <c r="E153" s="41">
        <v>268</v>
      </c>
      <c r="F153" s="23">
        <v>1</v>
      </c>
      <c r="G153" s="30">
        <f t="shared" si="10"/>
        <v>267</v>
      </c>
      <c r="H153" s="47">
        <f t="shared" si="11"/>
        <v>268</v>
      </c>
      <c r="I153" s="45">
        <v>100</v>
      </c>
      <c r="J153" s="30">
        <v>168</v>
      </c>
      <c r="K153" s="53">
        <v>268</v>
      </c>
      <c r="L153" s="23">
        <v>1</v>
      </c>
      <c r="M153" s="30">
        <v>2</v>
      </c>
      <c r="N153" s="53">
        <v>3</v>
      </c>
      <c r="O153" s="65">
        <f t="shared" si="12"/>
        <v>539</v>
      </c>
      <c r="P153" s="55"/>
      <c r="Q153" s="175">
        <v>20.66</v>
      </c>
      <c r="R153" s="68">
        <f t="shared" si="9"/>
        <v>11135.74</v>
      </c>
    </row>
    <row r="154" spans="1:18" ht="60" x14ac:dyDescent="0.25">
      <c r="A154" s="20">
        <v>134</v>
      </c>
      <c r="B154" s="16" t="s">
        <v>143</v>
      </c>
      <c r="C154" s="21" t="s">
        <v>492</v>
      </c>
      <c r="D154" s="27" t="s">
        <v>552</v>
      </c>
      <c r="E154" s="41">
        <v>50</v>
      </c>
      <c r="F154" s="23">
        <v>1</v>
      </c>
      <c r="G154" s="30">
        <f t="shared" si="10"/>
        <v>49</v>
      </c>
      <c r="H154" s="47">
        <f t="shared" si="11"/>
        <v>50</v>
      </c>
      <c r="I154" s="45">
        <v>25</v>
      </c>
      <c r="J154" s="30">
        <v>25</v>
      </c>
      <c r="K154" s="53">
        <v>50</v>
      </c>
      <c r="L154" s="23">
        <v>1</v>
      </c>
      <c r="M154" s="30">
        <v>2</v>
      </c>
      <c r="N154" s="53">
        <v>3</v>
      </c>
      <c r="O154" s="65">
        <f t="shared" si="12"/>
        <v>103</v>
      </c>
      <c r="P154" s="55"/>
      <c r="Q154" s="175">
        <v>12.51</v>
      </c>
      <c r="R154" s="68">
        <f t="shared" si="9"/>
        <v>1288.53</v>
      </c>
    </row>
    <row r="155" spans="1:18" ht="60" x14ac:dyDescent="0.25">
      <c r="A155" s="20">
        <v>135</v>
      </c>
      <c r="B155" s="16" t="s">
        <v>144</v>
      </c>
      <c r="C155" s="21" t="s">
        <v>493</v>
      </c>
      <c r="D155" s="27" t="s">
        <v>552</v>
      </c>
      <c r="E155" s="41">
        <v>15</v>
      </c>
      <c r="F155" s="23">
        <v>1</v>
      </c>
      <c r="G155" s="30">
        <f t="shared" si="10"/>
        <v>14</v>
      </c>
      <c r="H155" s="47">
        <f t="shared" si="11"/>
        <v>15</v>
      </c>
      <c r="I155" s="45">
        <v>7</v>
      </c>
      <c r="J155" s="30">
        <v>8</v>
      </c>
      <c r="K155" s="53">
        <v>15</v>
      </c>
      <c r="L155" s="23">
        <v>1</v>
      </c>
      <c r="M155" s="30">
        <v>2</v>
      </c>
      <c r="N155" s="53">
        <v>3</v>
      </c>
      <c r="O155" s="65">
        <f t="shared" si="12"/>
        <v>33</v>
      </c>
      <c r="P155" s="55"/>
      <c r="Q155" s="175">
        <v>14.96</v>
      </c>
      <c r="R155" s="68">
        <f t="shared" si="9"/>
        <v>493.68</v>
      </c>
    </row>
    <row r="156" spans="1:18" ht="60" x14ac:dyDescent="0.25">
      <c r="A156" s="20">
        <v>136</v>
      </c>
      <c r="B156" s="16" t="s">
        <v>145</v>
      </c>
      <c r="C156" s="21" t="s">
        <v>494</v>
      </c>
      <c r="D156" s="27" t="s">
        <v>552</v>
      </c>
      <c r="E156" s="41">
        <v>10</v>
      </c>
      <c r="F156" s="23">
        <v>1</v>
      </c>
      <c r="G156" s="30">
        <f t="shared" si="10"/>
        <v>9</v>
      </c>
      <c r="H156" s="47">
        <f t="shared" si="11"/>
        <v>10</v>
      </c>
      <c r="I156" s="45">
        <v>5</v>
      </c>
      <c r="J156" s="30">
        <v>5</v>
      </c>
      <c r="K156" s="53">
        <v>10</v>
      </c>
      <c r="L156" s="23">
        <v>1</v>
      </c>
      <c r="M156" s="30">
        <v>2</v>
      </c>
      <c r="N156" s="53">
        <v>3</v>
      </c>
      <c r="O156" s="65">
        <f t="shared" si="12"/>
        <v>23</v>
      </c>
      <c r="P156" s="55"/>
      <c r="Q156" s="175">
        <v>22.49</v>
      </c>
      <c r="R156" s="68">
        <f t="shared" si="9"/>
        <v>517.27</v>
      </c>
    </row>
    <row r="157" spans="1:18" ht="60" x14ac:dyDescent="0.25">
      <c r="A157" s="20">
        <v>137</v>
      </c>
      <c r="B157" s="16" t="s">
        <v>146</v>
      </c>
      <c r="C157" s="21" t="s">
        <v>495</v>
      </c>
      <c r="D157" s="27" t="s">
        <v>552</v>
      </c>
      <c r="E157" s="41">
        <v>22</v>
      </c>
      <c r="F157" s="23">
        <v>1</v>
      </c>
      <c r="G157" s="30">
        <f t="shared" si="10"/>
        <v>21</v>
      </c>
      <c r="H157" s="47">
        <f t="shared" si="11"/>
        <v>22</v>
      </c>
      <c r="I157" s="45">
        <v>10</v>
      </c>
      <c r="J157" s="30">
        <v>12</v>
      </c>
      <c r="K157" s="53">
        <v>22</v>
      </c>
      <c r="L157" s="23">
        <v>1</v>
      </c>
      <c r="M157" s="30">
        <v>2</v>
      </c>
      <c r="N157" s="53">
        <v>3</v>
      </c>
      <c r="O157" s="65">
        <f t="shared" si="12"/>
        <v>47</v>
      </c>
      <c r="P157" s="55"/>
      <c r="Q157" s="175">
        <v>58.98</v>
      </c>
      <c r="R157" s="68">
        <f t="shared" si="9"/>
        <v>2772.06</v>
      </c>
    </row>
    <row r="158" spans="1:18" ht="60" x14ac:dyDescent="0.25">
      <c r="A158" s="20">
        <v>138</v>
      </c>
      <c r="B158" s="16" t="s">
        <v>147</v>
      </c>
      <c r="C158" s="21" t="s">
        <v>496</v>
      </c>
      <c r="D158" s="27" t="s">
        <v>552</v>
      </c>
      <c r="E158" s="41">
        <v>10</v>
      </c>
      <c r="F158" s="23">
        <v>1</v>
      </c>
      <c r="G158" s="30">
        <f t="shared" si="10"/>
        <v>9</v>
      </c>
      <c r="H158" s="47">
        <f t="shared" si="11"/>
        <v>10</v>
      </c>
      <c r="I158" s="45">
        <v>5</v>
      </c>
      <c r="J158" s="30">
        <v>5</v>
      </c>
      <c r="K158" s="53">
        <v>10</v>
      </c>
      <c r="L158" s="23">
        <v>1</v>
      </c>
      <c r="M158" s="30">
        <v>2</v>
      </c>
      <c r="N158" s="53">
        <v>3</v>
      </c>
      <c r="O158" s="65">
        <f t="shared" si="12"/>
        <v>23</v>
      </c>
      <c r="P158" s="55"/>
      <c r="Q158" s="175">
        <v>73.42</v>
      </c>
      <c r="R158" s="68">
        <f t="shared" si="9"/>
        <v>1688.66</v>
      </c>
    </row>
    <row r="159" spans="1:18" ht="60" x14ac:dyDescent="0.25">
      <c r="A159" s="20">
        <v>139</v>
      </c>
      <c r="B159" s="16" t="s">
        <v>148</v>
      </c>
      <c r="C159" s="21" t="s">
        <v>497</v>
      </c>
      <c r="D159" s="27" t="s">
        <v>552</v>
      </c>
      <c r="E159" s="41">
        <v>10</v>
      </c>
      <c r="F159" s="23">
        <v>1</v>
      </c>
      <c r="G159" s="30">
        <f t="shared" si="10"/>
        <v>9</v>
      </c>
      <c r="H159" s="47">
        <f t="shared" si="11"/>
        <v>10</v>
      </c>
      <c r="I159" s="45">
        <v>5</v>
      </c>
      <c r="J159" s="30">
        <v>5</v>
      </c>
      <c r="K159" s="53">
        <v>10</v>
      </c>
      <c r="L159" s="23">
        <v>1</v>
      </c>
      <c r="M159" s="30">
        <v>2</v>
      </c>
      <c r="N159" s="53">
        <v>3</v>
      </c>
      <c r="O159" s="65">
        <f t="shared" si="12"/>
        <v>23</v>
      </c>
      <c r="P159" s="55"/>
      <c r="Q159" s="175">
        <v>24.5</v>
      </c>
      <c r="R159" s="68">
        <f t="shared" si="9"/>
        <v>563.5</v>
      </c>
    </row>
    <row r="160" spans="1:18" ht="60" x14ac:dyDescent="0.25">
      <c r="A160" s="20">
        <v>140</v>
      </c>
      <c r="B160" s="16" t="s">
        <v>149</v>
      </c>
      <c r="C160" s="21" t="s">
        <v>498</v>
      </c>
      <c r="D160" s="27" t="s">
        <v>552</v>
      </c>
      <c r="E160" s="41">
        <v>30</v>
      </c>
      <c r="F160" s="23">
        <v>1</v>
      </c>
      <c r="G160" s="30">
        <f t="shared" si="10"/>
        <v>29</v>
      </c>
      <c r="H160" s="47">
        <f t="shared" si="11"/>
        <v>30</v>
      </c>
      <c r="I160" s="45">
        <v>10</v>
      </c>
      <c r="J160" s="30">
        <v>20</v>
      </c>
      <c r="K160" s="53">
        <v>30</v>
      </c>
      <c r="L160" s="23">
        <v>1</v>
      </c>
      <c r="M160" s="30">
        <v>2</v>
      </c>
      <c r="N160" s="53">
        <v>3</v>
      </c>
      <c r="O160" s="65">
        <f t="shared" si="12"/>
        <v>63</v>
      </c>
      <c r="P160" s="55"/>
      <c r="Q160" s="175">
        <v>20</v>
      </c>
      <c r="R160" s="68">
        <f t="shared" si="9"/>
        <v>1260</v>
      </c>
    </row>
    <row r="161" spans="1:18" ht="60" x14ac:dyDescent="0.25">
      <c r="A161" s="20">
        <v>141</v>
      </c>
      <c r="B161" s="16" t="s">
        <v>150</v>
      </c>
      <c r="C161" s="21" t="s">
        <v>499</v>
      </c>
      <c r="D161" s="27" t="s">
        <v>552</v>
      </c>
      <c r="E161" s="41">
        <v>10</v>
      </c>
      <c r="F161" s="23">
        <v>1</v>
      </c>
      <c r="G161" s="30">
        <f t="shared" si="10"/>
        <v>9</v>
      </c>
      <c r="H161" s="47">
        <f t="shared" si="11"/>
        <v>10</v>
      </c>
      <c r="I161" s="45">
        <v>5</v>
      </c>
      <c r="J161" s="30">
        <v>5</v>
      </c>
      <c r="K161" s="53">
        <v>10</v>
      </c>
      <c r="L161" s="23">
        <v>1</v>
      </c>
      <c r="M161" s="30">
        <v>2</v>
      </c>
      <c r="N161" s="53">
        <v>3</v>
      </c>
      <c r="O161" s="65">
        <f t="shared" si="12"/>
        <v>23</v>
      </c>
      <c r="P161" s="55"/>
      <c r="Q161" s="175">
        <v>34.18</v>
      </c>
      <c r="R161" s="68">
        <f t="shared" ref="R161:R209" si="13">Q161*O161</f>
        <v>786.14</v>
      </c>
    </row>
    <row r="162" spans="1:18" ht="60" x14ac:dyDescent="0.25">
      <c r="A162" s="20">
        <v>142</v>
      </c>
      <c r="B162" s="16" t="s">
        <v>555</v>
      </c>
      <c r="C162" s="21" t="s">
        <v>500</v>
      </c>
      <c r="D162" s="27" t="s">
        <v>552</v>
      </c>
      <c r="E162" s="41">
        <v>150</v>
      </c>
      <c r="F162" s="23">
        <v>1</v>
      </c>
      <c r="G162" s="30">
        <f t="shared" si="10"/>
        <v>149</v>
      </c>
      <c r="H162" s="47">
        <f t="shared" si="11"/>
        <v>150</v>
      </c>
      <c r="I162" s="45">
        <v>50</v>
      </c>
      <c r="J162" s="30">
        <v>100</v>
      </c>
      <c r="K162" s="53">
        <v>150</v>
      </c>
      <c r="L162" s="23">
        <v>1</v>
      </c>
      <c r="M162" s="30">
        <v>2</v>
      </c>
      <c r="N162" s="53">
        <v>3</v>
      </c>
      <c r="O162" s="65">
        <f t="shared" si="12"/>
        <v>303</v>
      </c>
      <c r="P162" s="55"/>
      <c r="Q162" s="175">
        <v>4.0999999999999996</v>
      </c>
      <c r="R162" s="68">
        <f t="shared" si="13"/>
        <v>1242.3</v>
      </c>
    </row>
    <row r="163" spans="1:18" ht="60" x14ac:dyDescent="0.25">
      <c r="A163" s="20">
        <v>143</v>
      </c>
      <c r="B163" s="16" t="s">
        <v>556</v>
      </c>
      <c r="C163" s="21" t="s">
        <v>501</v>
      </c>
      <c r="D163" s="27" t="s">
        <v>552</v>
      </c>
      <c r="E163" s="41">
        <v>1600</v>
      </c>
      <c r="F163" s="23">
        <v>1</v>
      </c>
      <c r="G163" s="30">
        <f t="shared" si="10"/>
        <v>1599</v>
      </c>
      <c r="H163" s="47">
        <f t="shared" si="11"/>
        <v>1600</v>
      </c>
      <c r="I163" s="45">
        <v>100</v>
      </c>
      <c r="J163" s="30">
        <v>1500</v>
      </c>
      <c r="K163" s="53">
        <v>1600</v>
      </c>
      <c r="L163" s="23">
        <v>10</v>
      </c>
      <c r="M163" s="30">
        <v>290</v>
      </c>
      <c r="N163" s="53">
        <v>300</v>
      </c>
      <c r="O163" s="65">
        <f t="shared" si="12"/>
        <v>3500</v>
      </c>
      <c r="P163" s="55"/>
      <c r="Q163" s="175">
        <v>5.85</v>
      </c>
      <c r="R163" s="68">
        <f t="shared" si="13"/>
        <v>20475</v>
      </c>
    </row>
    <row r="164" spans="1:18" ht="60" x14ac:dyDescent="0.25">
      <c r="A164" s="20">
        <v>144</v>
      </c>
      <c r="B164" s="16" t="s">
        <v>557</v>
      </c>
      <c r="C164" s="21" t="s">
        <v>502</v>
      </c>
      <c r="D164" s="27" t="s">
        <v>552</v>
      </c>
      <c r="E164" s="41">
        <v>1950</v>
      </c>
      <c r="F164" s="23">
        <v>1</v>
      </c>
      <c r="G164" s="30">
        <f t="shared" si="10"/>
        <v>1949</v>
      </c>
      <c r="H164" s="47">
        <f t="shared" si="11"/>
        <v>1950</v>
      </c>
      <c r="I164" s="45">
        <v>50</v>
      </c>
      <c r="J164" s="30">
        <v>1900</v>
      </c>
      <c r="K164" s="53">
        <v>1950</v>
      </c>
      <c r="L164" s="23">
        <v>10</v>
      </c>
      <c r="M164" s="30">
        <v>290</v>
      </c>
      <c r="N164" s="53">
        <v>300</v>
      </c>
      <c r="O164" s="65">
        <f t="shared" si="12"/>
        <v>4200</v>
      </c>
      <c r="P164" s="55"/>
      <c r="Q164" s="175">
        <v>8.9700000000000006</v>
      </c>
      <c r="R164" s="68">
        <f t="shared" si="13"/>
        <v>37674</v>
      </c>
    </row>
    <row r="165" spans="1:18" ht="60" x14ac:dyDescent="0.25">
      <c r="A165" s="20">
        <v>145</v>
      </c>
      <c r="B165" s="16" t="s">
        <v>558</v>
      </c>
      <c r="C165" s="21" t="s">
        <v>503</v>
      </c>
      <c r="D165" s="27" t="s">
        <v>552</v>
      </c>
      <c r="E165" s="41">
        <v>1450</v>
      </c>
      <c r="F165" s="23">
        <v>1</v>
      </c>
      <c r="G165" s="30">
        <f t="shared" si="10"/>
        <v>1449</v>
      </c>
      <c r="H165" s="47">
        <f t="shared" si="11"/>
        <v>1450</v>
      </c>
      <c r="I165" s="45">
        <v>100</v>
      </c>
      <c r="J165" s="30">
        <v>1350</v>
      </c>
      <c r="K165" s="53">
        <v>1450</v>
      </c>
      <c r="L165" s="23">
        <v>10</v>
      </c>
      <c r="M165" s="30">
        <v>290</v>
      </c>
      <c r="N165" s="53">
        <v>300</v>
      </c>
      <c r="O165" s="65">
        <f t="shared" si="12"/>
        <v>3200</v>
      </c>
      <c r="P165" s="55"/>
      <c r="Q165" s="175">
        <v>12.45</v>
      </c>
      <c r="R165" s="68">
        <f t="shared" si="13"/>
        <v>39840</v>
      </c>
    </row>
    <row r="166" spans="1:18" ht="60" x14ac:dyDescent="0.25">
      <c r="A166" s="20">
        <v>146</v>
      </c>
      <c r="B166" s="16" t="s">
        <v>559</v>
      </c>
      <c r="C166" s="21" t="s">
        <v>504</v>
      </c>
      <c r="D166" s="27" t="s">
        <v>552</v>
      </c>
      <c r="E166" s="41">
        <v>200</v>
      </c>
      <c r="F166" s="23">
        <v>1</v>
      </c>
      <c r="G166" s="30">
        <f t="shared" si="10"/>
        <v>199</v>
      </c>
      <c r="H166" s="47">
        <f t="shared" si="11"/>
        <v>200</v>
      </c>
      <c r="I166" s="45">
        <v>50</v>
      </c>
      <c r="J166" s="30">
        <v>150</v>
      </c>
      <c r="K166" s="53">
        <v>200</v>
      </c>
      <c r="L166" s="23">
        <v>10</v>
      </c>
      <c r="M166" s="30">
        <v>290</v>
      </c>
      <c r="N166" s="53">
        <v>200</v>
      </c>
      <c r="O166" s="65">
        <f t="shared" si="12"/>
        <v>600</v>
      </c>
      <c r="P166" s="55"/>
      <c r="Q166" s="175">
        <v>21.3</v>
      </c>
      <c r="R166" s="68">
        <f t="shared" si="13"/>
        <v>12780</v>
      </c>
    </row>
    <row r="167" spans="1:18" ht="60" x14ac:dyDescent="0.25">
      <c r="A167" s="20">
        <v>147</v>
      </c>
      <c r="B167" s="16" t="s">
        <v>560</v>
      </c>
      <c r="C167" s="21" t="s">
        <v>505</v>
      </c>
      <c r="D167" s="27" t="s">
        <v>552</v>
      </c>
      <c r="E167" s="41">
        <v>125</v>
      </c>
      <c r="F167" s="23">
        <v>1</v>
      </c>
      <c r="G167" s="30">
        <f t="shared" si="10"/>
        <v>124</v>
      </c>
      <c r="H167" s="47">
        <f t="shared" si="11"/>
        <v>125</v>
      </c>
      <c r="I167" s="45">
        <v>30</v>
      </c>
      <c r="J167" s="30">
        <v>95</v>
      </c>
      <c r="K167" s="53">
        <v>125</v>
      </c>
      <c r="L167" s="23">
        <v>10</v>
      </c>
      <c r="M167" s="30">
        <v>90</v>
      </c>
      <c r="N167" s="53">
        <v>100</v>
      </c>
      <c r="O167" s="65">
        <f t="shared" si="12"/>
        <v>350</v>
      </c>
      <c r="P167" s="55"/>
      <c r="Q167" s="175">
        <v>33.31</v>
      </c>
      <c r="R167" s="68">
        <f t="shared" si="13"/>
        <v>11658.5</v>
      </c>
    </row>
    <row r="168" spans="1:18" ht="60" x14ac:dyDescent="0.25">
      <c r="A168" s="20">
        <v>148</v>
      </c>
      <c r="B168" s="16" t="s">
        <v>561</v>
      </c>
      <c r="C168" s="21" t="s">
        <v>506</v>
      </c>
      <c r="D168" s="27" t="s">
        <v>552</v>
      </c>
      <c r="E168" s="41">
        <v>150</v>
      </c>
      <c r="F168" s="23">
        <v>1</v>
      </c>
      <c r="G168" s="30">
        <f t="shared" si="10"/>
        <v>149</v>
      </c>
      <c r="H168" s="47">
        <f t="shared" si="11"/>
        <v>150</v>
      </c>
      <c r="I168" s="45">
        <v>50</v>
      </c>
      <c r="J168" s="30">
        <v>100</v>
      </c>
      <c r="K168" s="53">
        <v>150</v>
      </c>
      <c r="L168" s="23">
        <v>1</v>
      </c>
      <c r="M168" s="30">
        <v>2</v>
      </c>
      <c r="N168" s="53">
        <v>3</v>
      </c>
      <c r="O168" s="65">
        <f t="shared" si="12"/>
        <v>303</v>
      </c>
      <c r="P168" s="55"/>
      <c r="Q168" s="175">
        <v>6.51</v>
      </c>
      <c r="R168" s="68">
        <f t="shared" si="13"/>
        <v>1972.53</v>
      </c>
    </row>
    <row r="169" spans="1:18" ht="60" x14ac:dyDescent="0.25">
      <c r="A169" s="20">
        <v>149</v>
      </c>
      <c r="B169" s="16" t="s">
        <v>562</v>
      </c>
      <c r="C169" s="21" t="s">
        <v>507</v>
      </c>
      <c r="D169" s="27" t="s">
        <v>552</v>
      </c>
      <c r="E169" s="41">
        <v>150</v>
      </c>
      <c r="F169" s="23">
        <v>1</v>
      </c>
      <c r="G169" s="30">
        <f t="shared" si="10"/>
        <v>149</v>
      </c>
      <c r="H169" s="47">
        <f t="shared" si="11"/>
        <v>150</v>
      </c>
      <c r="I169" s="45">
        <v>15</v>
      </c>
      <c r="J169" s="30">
        <v>135</v>
      </c>
      <c r="K169" s="53">
        <v>150</v>
      </c>
      <c r="L169" s="23">
        <v>2</v>
      </c>
      <c r="M169" s="30">
        <v>2</v>
      </c>
      <c r="N169" s="53">
        <v>4</v>
      </c>
      <c r="O169" s="65">
        <f t="shared" si="12"/>
        <v>304</v>
      </c>
      <c r="P169" s="55"/>
      <c r="Q169" s="175">
        <v>44.28</v>
      </c>
      <c r="R169" s="68">
        <f t="shared" si="13"/>
        <v>13461.12</v>
      </c>
    </row>
    <row r="170" spans="1:18" ht="60" x14ac:dyDescent="0.25">
      <c r="A170" s="20">
        <v>150</v>
      </c>
      <c r="B170" s="16" t="s">
        <v>563</v>
      </c>
      <c r="C170" s="21" t="s">
        <v>508</v>
      </c>
      <c r="D170" s="27" t="s">
        <v>552</v>
      </c>
      <c r="E170" s="41">
        <v>50</v>
      </c>
      <c r="F170" s="23">
        <v>1</v>
      </c>
      <c r="G170" s="30">
        <f t="shared" si="10"/>
        <v>49</v>
      </c>
      <c r="H170" s="47">
        <f t="shared" si="11"/>
        <v>50</v>
      </c>
      <c r="I170" s="45">
        <v>10</v>
      </c>
      <c r="J170" s="30">
        <v>40</v>
      </c>
      <c r="K170" s="53">
        <v>50</v>
      </c>
      <c r="L170" s="23">
        <v>2</v>
      </c>
      <c r="M170" s="30">
        <v>2</v>
      </c>
      <c r="N170" s="53">
        <v>4</v>
      </c>
      <c r="O170" s="65">
        <f t="shared" si="12"/>
        <v>104</v>
      </c>
      <c r="P170" s="55"/>
      <c r="Q170" s="175">
        <v>91.48</v>
      </c>
      <c r="R170" s="68">
        <f t="shared" si="13"/>
        <v>9513.92</v>
      </c>
    </row>
    <row r="171" spans="1:18" ht="60" x14ac:dyDescent="0.25">
      <c r="A171" s="20">
        <v>151</v>
      </c>
      <c r="B171" s="16" t="s">
        <v>564</v>
      </c>
      <c r="C171" s="21" t="s">
        <v>509</v>
      </c>
      <c r="D171" s="27" t="s">
        <v>552</v>
      </c>
      <c r="E171" s="41">
        <v>50</v>
      </c>
      <c r="F171" s="23">
        <v>1</v>
      </c>
      <c r="G171" s="30">
        <f t="shared" si="10"/>
        <v>49</v>
      </c>
      <c r="H171" s="47">
        <f t="shared" si="11"/>
        <v>50</v>
      </c>
      <c r="I171" s="45">
        <v>8</v>
      </c>
      <c r="J171" s="30">
        <v>42</v>
      </c>
      <c r="K171" s="53">
        <v>50</v>
      </c>
      <c r="L171" s="23">
        <v>2</v>
      </c>
      <c r="M171" s="30">
        <v>2</v>
      </c>
      <c r="N171" s="53">
        <v>4</v>
      </c>
      <c r="O171" s="65">
        <f t="shared" si="12"/>
        <v>104</v>
      </c>
      <c r="P171" s="55"/>
      <c r="Q171" s="175">
        <v>155.24</v>
      </c>
      <c r="R171" s="68">
        <f t="shared" si="13"/>
        <v>16144.960000000001</v>
      </c>
    </row>
    <row r="172" spans="1:18" ht="60" x14ac:dyDescent="0.25">
      <c r="A172" s="20">
        <v>152</v>
      </c>
      <c r="B172" s="16" t="s">
        <v>565</v>
      </c>
      <c r="C172" s="21" t="s">
        <v>510</v>
      </c>
      <c r="D172" s="27" t="s">
        <v>552</v>
      </c>
      <c r="E172" s="41">
        <v>100</v>
      </c>
      <c r="F172" s="23">
        <v>1</v>
      </c>
      <c r="G172" s="30">
        <f t="shared" si="10"/>
        <v>99</v>
      </c>
      <c r="H172" s="47">
        <f t="shared" si="11"/>
        <v>100</v>
      </c>
      <c r="I172" s="45">
        <v>10</v>
      </c>
      <c r="J172" s="30">
        <v>90</v>
      </c>
      <c r="K172" s="53">
        <v>100</v>
      </c>
      <c r="L172" s="23">
        <v>2</v>
      </c>
      <c r="M172" s="30">
        <v>2</v>
      </c>
      <c r="N172" s="53">
        <v>4</v>
      </c>
      <c r="O172" s="65">
        <f t="shared" si="12"/>
        <v>204</v>
      </c>
      <c r="P172" s="55"/>
      <c r="Q172" s="175">
        <v>197.23</v>
      </c>
      <c r="R172" s="68">
        <f t="shared" si="13"/>
        <v>40234.92</v>
      </c>
    </row>
    <row r="173" spans="1:18" ht="60" x14ac:dyDescent="0.25">
      <c r="A173" s="20">
        <v>153</v>
      </c>
      <c r="B173" s="16" t="s">
        <v>566</v>
      </c>
      <c r="C173" s="21" t="s">
        <v>511</v>
      </c>
      <c r="D173" s="27" t="s">
        <v>552</v>
      </c>
      <c r="E173" s="41">
        <v>50</v>
      </c>
      <c r="F173" s="23">
        <v>1</v>
      </c>
      <c r="G173" s="30">
        <f t="shared" si="10"/>
        <v>49</v>
      </c>
      <c r="H173" s="47">
        <f t="shared" si="11"/>
        <v>50</v>
      </c>
      <c r="I173" s="45">
        <v>5</v>
      </c>
      <c r="J173" s="30">
        <v>45</v>
      </c>
      <c r="K173" s="53">
        <v>50</v>
      </c>
      <c r="L173" s="23">
        <v>1</v>
      </c>
      <c r="M173" s="30">
        <v>2</v>
      </c>
      <c r="N173" s="53">
        <v>3</v>
      </c>
      <c r="O173" s="65">
        <f t="shared" si="12"/>
        <v>103</v>
      </c>
      <c r="P173" s="55"/>
      <c r="Q173" s="175">
        <v>241.59</v>
      </c>
      <c r="R173" s="68">
        <f t="shared" si="13"/>
        <v>24883.77</v>
      </c>
    </row>
    <row r="174" spans="1:18" ht="60" x14ac:dyDescent="0.25">
      <c r="A174" s="20">
        <v>154</v>
      </c>
      <c r="B174" s="16" t="s">
        <v>163</v>
      </c>
      <c r="C174" s="21" t="s">
        <v>512</v>
      </c>
      <c r="D174" s="27" t="s">
        <v>552</v>
      </c>
      <c r="E174" s="41">
        <v>5</v>
      </c>
      <c r="F174" s="23">
        <v>1</v>
      </c>
      <c r="G174" s="30">
        <f t="shared" si="10"/>
        <v>4</v>
      </c>
      <c r="H174" s="47">
        <f t="shared" si="11"/>
        <v>5</v>
      </c>
      <c r="I174" s="45">
        <v>2</v>
      </c>
      <c r="J174" s="30">
        <v>3</v>
      </c>
      <c r="K174" s="53">
        <v>5</v>
      </c>
      <c r="L174" s="23">
        <v>1</v>
      </c>
      <c r="M174" s="30">
        <v>3</v>
      </c>
      <c r="N174" s="53">
        <v>4</v>
      </c>
      <c r="O174" s="65">
        <f t="shared" si="12"/>
        <v>14</v>
      </c>
      <c r="P174" s="55"/>
      <c r="Q174" s="175">
        <v>498.63</v>
      </c>
      <c r="R174" s="68">
        <f t="shared" si="13"/>
        <v>6980.82</v>
      </c>
    </row>
    <row r="175" spans="1:18" ht="60" x14ac:dyDescent="0.25">
      <c r="A175" s="20">
        <v>155</v>
      </c>
      <c r="B175" s="16" t="s">
        <v>164</v>
      </c>
      <c r="C175" s="21" t="s">
        <v>513</v>
      </c>
      <c r="D175" s="27" t="s">
        <v>552</v>
      </c>
      <c r="E175" s="41">
        <v>5</v>
      </c>
      <c r="F175" s="23">
        <v>1</v>
      </c>
      <c r="G175" s="30">
        <f t="shared" si="10"/>
        <v>4</v>
      </c>
      <c r="H175" s="47">
        <f t="shared" si="11"/>
        <v>5</v>
      </c>
      <c r="I175" s="45">
        <v>2</v>
      </c>
      <c r="J175" s="30">
        <v>3</v>
      </c>
      <c r="K175" s="53">
        <v>5</v>
      </c>
      <c r="L175" s="23">
        <v>1</v>
      </c>
      <c r="M175" s="30">
        <v>2</v>
      </c>
      <c r="N175" s="53">
        <v>3</v>
      </c>
      <c r="O175" s="65">
        <f t="shared" si="12"/>
        <v>13</v>
      </c>
      <c r="P175" s="55"/>
      <c r="Q175" s="175">
        <v>664.91</v>
      </c>
      <c r="R175" s="68">
        <f t="shared" si="13"/>
        <v>8643.83</v>
      </c>
    </row>
    <row r="176" spans="1:18" ht="60" x14ac:dyDescent="0.25">
      <c r="A176" s="20">
        <v>156</v>
      </c>
      <c r="B176" s="16" t="s">
        <v>165</v>
      </c>
      <c r="C176" s="21" t="s">
        <v>514</v>
      </c>
      <c r="D176" s="27" t="s">
        <v>552</v>
      </c>
      <c r="E176" s="41">
        <v>5</v>
      </c>
      <c r="F176" s="23">
        <v>1</v>
      </c>
      <c r="G176" s="30">
        <f t="shared" si="10"/>
        <v>4</v>
      </c>
      <c r="H176" s="47">
        <f t="shared" si="11"/>
        <v>5</v>
      </c>
      <c r="I176" s="45">
        <v>2</v>
      </c>
      <c r="J176" s="30">
        <v>3</v>
      </c>
      <c r="K176" s="53">
        <v>5</v>
      </c>
      <c r="L176" s="23">
        <v>1</v>
      </c>
      <c r="M176" s="30">
        <v>2</v>
      </c>
      <c r="N176" s="53">
        <v>3</v>
      </c>
      <c r="O176" s="65">
        <f t="shared" si="12"/>
        <v>13</v>
      </c>
      <c r="P176" s="55"/>
      <c r="Q176" s="175">
        <v>692.64</v>
      </c>
      <c r="R176" s="68">
        <f t="shared" si="13"/>
        <v>9004.32</v>
      </c>
    </row>
    <row r="177" spans="1:18" ht="60" x14ac:dyDescent="0.25">
      <c r="A177" s="20">
        <v>157</v>
      </c>
      <c r="B177" s="16" t="s">
        <v>166</v>
      </c>
      <c r="C177" s="21" t="s">
        <v>515</v>
      </c>
      <c r="D177" s="27" t="s">
        <v>552</v>
      </c>
      <c r="E177" s="41">
        <v>5</v>
      </c>
      <c r="F177" s="23">
        <v>1</v>
      </c>
      <c r="G177" s="30">
        <f t="shared" si="10"/>
        <v>4</v>
      </c>
      <c r="H177" s="47">
        <f t="shared" si="11"/>
        <v>5</v>
      </c>
      <c r="I177" s="45">
        <v>1</v>
      </c>
      <c r="J177" s="30">
        <v>4</v>
      </c>
      <c r="K177" s="53">
        <v>5</v>
      </c>
      <c r="L177" s="23">
        <v>1</v>
      </c>
      <c r="M177" s="30">
        <v>2</v>
      </c>
      <c r="N177" s="53">
        <v>3</v>
      </c>
      <c r="O177" s="65">
        <f t="shared" si="12"/>
        <v>13</v>
      </c>
      <c r="P177" s="55"/>
      <c r="Q177" s="175">
        <v>808.22</v>
      </c>
      <c r="R177" s="68">
        <f t="shared" si="13"/>
        <v>10506.86</v>
      </c>
    </row>
    <row r="178" spans="1:18" ht="60" x14ac:dyDescent="0.25">
      <c r="A178" s="20">
        <v>158</v>
      </c>
      <c r="B178" s="16" t="s">
        <v>167</v>
      </c>
      <c r="C178" s="21" t="s">
        <v>516</v>
      </c>
      <c r="D178" s="27" t="s">
        <v>552</v>
      </c>
      <c r="E178" s="41">
        <v>20</v>
      </c>
      <c r="F178" s="23">
        <v>1</v>
      </c>
      <c r="G178" s="30">
        <f t="shared" si="10"/>
        <v>19</v>
      </c>
      <c r="H178" s="47">
        <f t="shared" si="11"/>
        <v>20</v>
      </c>
      <c r="I178" s="45">
        <v>5</v>
      </c>
      <c r="J178" s="30">
        <v>15</v>
      </c>
      <c r="K178" s="53">
        <v>20</v>
      </c>
      <c r="L178" s="23">
        <v>1</v>
      </c>
      <c r="M178" s="30">
        <v>2</v>
      </c>
      <c r="N178" s="53">
        <v>3</v>
      </c>
      <c r="O178" s="65">
        <f t="shared" si="12"/>
        <v>43</v>
      </c>
      <c r="P178" s="55"/>
      <c r="Q178" s="175">
        <v>169.92</v>
      </c>
      <c r="R178" s="68">
        <f t="shared" si="13"/>
        <v>7306.5599999999995</v>
      </c>
    </row>
    <row r="179" spans="1:18" ht="60" x14ac:dyDescent="0.25">
      <c r="A179" s="20">
        <v>159</v>
      </c>
      <c r="B179" s="16" t="s">
        <v>168</v>
      </c>
      <c r="C179" s="21" t="s">
        <v>517</v>
      </c>
      <c r="D179" s="27" t="s">
        <v>552</v>
      </c>
      <c r="E179" s="41">
        <v>25</v>
      </c>
      <c r="F179" s="23">
        <v>1</v>
      </c>
      <c r="G179" s="30">
        <f t="shared" si="10"/>
        <v>24</v>
      </c>
      <c r="H179" s="47">
        <f t="shared" si="11"/>
        <v>25</v>
      </c>
      <c r="I179" s="45">
        <v>10</v>
      </c>
      <c r="J179" s="30">
        <v>15</v>
      </c>
      <c r="K179" s="53">
        <v>25</v>
      </c>
      <c r="L179" s="23">
        <v>2</v>
      </c>
      <c r="M179" s="30">
        <v>13</v>
      </c>
      <c r="N179" s="53">
        <v>18</v>
      </c>
      <c r="O179" s="65">
        <f t="shared" si="12"/>
        <v>68</v>
      </c>
      <c r="P179" s="55"/>
      <c r="Q179" s="175">
        <v>14.69</v>
      </c>
      <c r="R179" s="68">
        <f t="shared" si="13"/>
        <v>998.92</v>
      </c>
    </row>
    <row r="180" spans="1:18" ht="60" x14ac:dyDescent="0.25">
      <c r="A180" s="20">
        <v>160</v>
      </c>
      <c r="B180" s="16" t="s">
        <v>169</v>
      </c>
      <c r="C180" s="21" t="s">
        <v>518</v>
      </c>
      <c r="D180" s="27" t="s">
        <v>552</v>
      </c>
      <c r="E180" s="41">
        <v>30</v>
      </c>
      <c r="F180" s="23">
        <v>1</v>
      </c>
      <c r="G180" s="30">
        <f t="shared" si="10"/>
        <v>29</v>
      </c>
      <c r="H180" s="47">
        <f t="shared" si="11"/>
        <v>30</v>
      </c>
      <c r="I180" s="45">
        <v>10</v>
      </c>
      <c r="J180" s="30">
        <v>20</v>
      </c>
      <c r="K180" s="53">
        <v>30</v>
      </c>
      <c r="L180" s="23">
        <v>2</v>
      </c>
      <c r="M180" s="30">
        <v>8</v>
      </c>
      <c r="N180" s="53">
        <v>10</v>
      </c>
      <c r="O180" s="65">
        <f t="shared" si="12"/>
        <v>70</v>
      </c>
      <c r="P180" s="55"/>
      <c r="Q180" s="175">
        <v>15.92</v>
      </c>
      <c r="R180" s="68">
        <f t="shared" si="13"/>
        <v>1114.4000000000001</v>
      </c>
    </row>
    <row r="181" spans="1:18" ht="60" x14ac:dyDescent="0.25">
      <c r="A181" s="20">
        <v>161</v>
      </c>
      <c r="B181" s="16" t="s">
        <v>170</v>
      </c>
      <c r="C181" s="21" t="s">
        <v>519</v>
      </c>
      <c r="D181" s="27" t="s">
        <v>552</v>
      </c>
      <c r="E181" s="41">
        <v>10</v>
      </c>
      <c r="F181" s="23">
        <v>1</v>
      </c>
      <c r="G181" s="30">
        <f t="shared" si="10"/>
        <v>9</v>
      </c>
      <c r="H181" s="47">
        <f t="shared" si="11"/>
        <v>10</v>
      </c>
      <c r="I181" s="45">
        <v>10</v>
      </c>
      <c r="J181" s="30">
        <v>0</v>
      </c>
      <c r="K181" s="53">
        <v>10</v>
      </c>
      <c r="L181" s="23">
        <v>2</v>
      </c>
      <c r="M181" s="30">
        <v>8</v>
      </c>
      <c r="N181" s="53">
        <v>10</v>
      </c>
      <c r="O181" s="65">
        <f t="shared" si="12"/>
        <v>30</v>
      </c>
      <c r="P181" s="55"/>
      <c r="Q181" s="175">
        <v>69.67</v>
      </c>
      <c r="R181" s="68">
        <f t="shared" si="13"/>
        <v>2090.1</v>
      </c>
    </row>
    <row r="182" spans="1:18" ht="60" x14ac:dyDescent="0.25">
      <c r="A182" s="20">
        <v>162</v>
      </c>
      <c r="B182" s="16" t="s">
        <v>171</v>
      </c>
      <c r="C182" s="21" t="s">
        <v>520</v>
      </c>
      <c r="D182" s="27" t="s">
        <v>552</v>
      </c>
      <c r="E182" s="41">
        <v>25</v>
      </c>
      <c r="F182" s="23">
        <v>1</v>
      </c>
      <c r="G182" s="30">
        <f t="shared" si="10"/>
        <v>24</v>
      </c>
      <c r="H182" s="47">
        <f t="shared" si="11"/>
        <v>25</v>
      </c>
      <c r="I182" s="45">
        <v>8</v>
      </c>
      <c r="J182" s="30">
        <v>17</v>
      </c>
      <c r="K182" s="53">
        <v>25</v>
      </c>
      <c r="L182" s="23">
        <v>1</v>
      </c>
      <c r="M182" s="30">
        <v>9</v>
      </c>
      <c r="N182" s="53">
        <v>10</v>
      </c>
      <c r="O182" s="65">
        <f t="shared" si="12"/>
        <v>60</v>
      </c>
      <c r="P182" s="55"/>
      <c r="Q182" s="175">
        <v>72.150000000000006</v>
      </c>
      <c r="R182" s="68">
        <f t="shared" si="13"/>
        <v>4329</v>
      </c>
    </row>
    <row r="183" spans="1:18" ht="60" x14ac:dyDescent="0.25">
      <c r="A183" s="20">
        <v>163</v>
      </c>
      <c r="B183" s="16" t="s">
        <v>172</v>
      </c>
      <c r="C183" s="21" t="s">
        <v>521</v>
      </c>
      <c r="D183" s="27" t="s">
        <v>552</v>
      </c>
      <c r="E183" s="41">
        <v>25</v>
      </c>
      <c r="F183" s="23">
        <v>1</v>
      </c>
      <c r="G183" s="30">
        <f t="shared" si="10"/>
        <v>24</v>
      </c>
      <c r="H183" s="47">
        <f t="shared" si="11"/>
        <v>25</v>
      </c>
      <c r="I183" s="45">
        <v>8</v>
      </c>
      <c r="J183" s="30">
        <v>17</v>
      </c>
      <c r="K183" s="53">
        <v>25</v>
      </c>
      <c r="L183" s="23">
        <v>1</v>
      </c>
      <c r="M183" s="30">
        <v>9</v>
      </c>
      <c r="N183" s="53">
        <v>10</v>
      </c>
      <c r="O183" s="65">
        <f t="shared" si="12"/>
        <v>60</v>
      </c>
      <c r="P183" s="55"/>
      <c r="Q183" s="175">
        <v>74.91</v>
      </c>
      <c r="R183" s="68">
        <f t="shared" si="13"/>
        <v>4494.5999999999995</v>
      </c>
    </row>
    <row r="184" spans="1:18" ht="60" x14ac:dyDescent="0.25">
      <c r="A184" s="20">
        <v>164</v>
      </c>
      <c r="B184" s="16" t="s">
        <v>173</v>
      </c>
      <c r="C184" s="21" t="s">
        <v>522</v>
      </c>
      <c r="D184" s="27" t="s">
        <v>552</v>
      </c>
      <c r="E184" s="41">
        <v>30</v>
      </c>
      <c r="F184" s="23">
        <v>1</v>
      </c>
      <c r="G184" s="30">
        <f t="shared" si="10"/>
        <v>29</v>
      </c>
      <c r="H184" s="47">
        <f t="shared" si="11"/>
        <v>30</v>
      </c>
      <c r="I184" s="45">
        <v>8</v>
      </c>
      <c r="J184" s="30">
        <v>22</v>
      </c>
      <c r="K184" s="53">
        <v>30</v>
      </c>
      <c r="L184" s="23">
        <v>1</v>
      </c>
      <c r="M184" s="30">
        <v>9</v>
      </c>
      <c r="N184" s="53">
        <v>10</v>
      </c>
      <c r="O184" s="65">
        <f t="shared" si="12"/>
        <v>70</v>
      </c>
      <c r="P184" s="55"/>
      <c r="Q184" s="175">
        <v>79.13</v>
      </c>
      <c r="R184" s="68">
        <f t="shared" si="13"/>
        <v>5539.0999999999995</v>
      </c>
    </row>
    <row r="185" spans="1:18" ht="60" x14ac:dyDescent="0.25">
      <c r="A185" s="20">
        <v>165</v>
      </c>
      <c r="B185" s="16" t="s">
        <v>174</v>
      </c>
      <c r="C185" s="21" t="s">
        <v>523</v>
      </c>
      <c r="D185" s="27" t="s">
        <v>552</v>
      </c>
      <c r="E185" s="41">
        <v>10</v>
      </c>
      <c r="F185" s="23">
        <v>1</v>
      </c>
      <c r="G185" s="30">
        <f t="shared" si="10"/>
        <v>9</v>
      </c>
      <c r="H185" s="47">
        <f t="shared" si="11"/>
        <v>10</v>
      </c>
      <c r="I185" s="45">
        <v>4</v>
      </c>
      <c r="J185" s="30">
        <v>6</v>
      </c>
      <c r="K185" s="53">
        <v>10</v>
      </c>
      <c r="L185" s="23">
        <v>1</v>
      </c>
      <c r="M185" s="30">
        <v>2</v>
      </c>
      <c r="N185" s="53">
        <v>3</v>
      </c>
      <c r="O185" s="65">
        <f t="shared" si="12"/>
        <v>23</v>
      </c>
      <c r="P185" s="55"/>
      <c r="Q185" s="175">
        <v>111.87</v>
      </c>
      <c r="R185" s="68">
        <f t="shared" si="13"/>
        <v>2573.0100000000002</v>
      </c>
    </row>
    <row r="186" spans="1:18" ht="60" x14ac:dyDescent="0.25">
      <c r="A186" s="20">
        <v>166</v>
      </c>
      <c r="B186" s="16" t="s">
        <v>175</v>
      </c>
      <c r="C186" s="21" t="s">
        <v>524</v>
      </c>
      <c r="D186" s="27" t="s">
        <v>552</v>
      </c>
      <c r="E186" s="41">
        <v>6</v>
      </c>
      <c r="F186" s="23">
        <v>1</v>
      </c>
      <c r="G186" s="30">
        <f t="shared" si="10"/>
        <v>5</v>
      </c>
      <c r="H186" s="47">
        <f t="shared" si="11"/>
        <v>6</v>
      </c>
      <c r="I186" s="45">
        <v>2</v>
      </c>
      <c r="J186" s="30">
        <v>4</v>
      </c>
      <c r="K186" s="53">
        <v>6</v>
      </c>
      <c r="L186" s="23">
        <v>1</v>
      </c>
      <c r="M186" s="30">
        <v>4</v>
      </c>
      <c r="N186" s="53">
        <v>5</v>
      </c>
      <c r="O186" s="65">
        <f t="shared" si="12"/>
        <v>17</v>
      </c>
      <c r="P186" s="55"/>
      <c r="Q186" s="175">
        <v>124.87</v>
      </c>
      <c r="R186" s="68">
        <f t="shared" si="13"/>
        <v>2122.79</v>
      </c>
    </row>
    <row r="187" spans="1:18" ht="60" x14ac:dyDescent="0.25">
      <c r="A187" s="20">
        <v>167</v>
      </c>
      <c r="B187" s="16" t="s">
        <v>176</v>
      </c>
      <c r="C187" s="21" t="s">
        <v>525</v>
      </c>
      <c r="D187" s="27" t="s">
        <v>552</v>
      </c>
      <c r="E187" s="41">
        <v>105</v>
      </c>
      <c r="F187" s="23">
        <v>1</v>
      </c>
      <c r="G187" s="30">
        <f t="shared" si="10"/>
        <v>104</v>
      </c>
      <c r="H187" s="47">
        <f t="shared" si="11"/>
        <v>105</v>
      </c>
      <c r="I187" s="45">
        <v>5</v>
      </c>
      <c r="J187" s="30">
        <v>100</v>
      </c>
      <c r="K187" s="53">
        <v>105</v>
      </c>
      <c r="L187" s="23">
        <v>1</v>
      </c>
      <c r="M187" s="30">
        <v>2</v>
      </c>
      <c r="N187" s="53">
        <v>3</v>
      </c>
      <c r="O187" s="65">
        <f t="shared" si="12"/>
        <v>213</v>
      </c>
      <c r="P187" s="55"/>
      <c r="Q187" s="175">
        <v>199.6</v>
      </c>
      <c r="R187" s="68">
        <f t="shared" si="13"/>
        <v>42514.799999999996</v>
      </c>
    </row>
    <row r="188" spans="1:18" ht="60" x14ac:dyDescent="0.25">
      <c r="A188" s="20">
        <v>168</v>
      </c>
      <c r="B188" s="16" t="s">
        <v>177</v>
      </c>
      <c r="C188" s="21" t="s">
        <v>526</v>
      </c>
      <c r="D188" s="27" t="s">
        <v>552</v>
      </c>
      <c r="E188" s="41">
        <v>1</v>
      </c>
      <c r="F188" s="23">
        <v>1</v>
      </c>
      <c r="G188" s="30">
        <f t="shared" si="10"/>
        <v>0</v>
      </c>
      <c r="H188" s="47">
        <f t="shared" si="11"/>
        <v>1</v>
      </c>
      <c r="I188" s="45">
        <v>1</v>
      </c>
      <c r="J188" s="30">
        <v>0</v>
      </c>
      <c r="K188" s="53">
        <v>1</v>
      </c>
      <c r="L188" s="23">
        <v>1</v>
      </c>
      <c r="M188" s="30">
        <v>2</v>
      </c>
      <c r="N188" s="53">
        <v>3</v>
      </c>
      <c r="O188" s="65">
        <f t="shared" si="12"/>
        <v>5</v>
      </c>
      <c r="P188" s="55"/>
      <c r="Q188" s="175">
        <v>529.12</v>
      </c>
      <c r="R188" s="68">
        <f t="shared" si="13"/>
        <v>2645.6</v>
      </c>
    </row>
    <row r="189" spans="1:18" ht="60" x14ac:dyDescent="0.25">
      <c r="A189" s="20">
        <v>169</v>
      </c>
      <c r="B189" s="16" t="s">
        <v>178</v>
      </c>
      <c r="C189" s="21" t="s">
        <v>527</v>
      </c>
      <c r="D189" s="27" t="s">
        <v>552</v>
      </c>
      <c r="E189" s="41">
        <v>4</v>
      </c>
      <c r="F189" s="23">
        <v>1</v>
      </c>
      <c r="G189" s="30">
        <f t="shared" si="10"/>
        <v>3</v>
      </c>
      <c r="H189" s="47">
        <f t="shared" si="11"/>
        <v>4</v>
      </c>
      <c r="I189" s="45">
        <v>1</v>
      </c>
      <c r="J189" s="30">
        <v>3</v>
      </c>
      <c r="K189" s="53">
        <v>4</v>
      </c>
      <c r="L189" s="23">
        <v>1</v>
      </c>
      <c r="M189" s="30">
        <v>2</v>
      </c>
      <c r="N189" s="53">
        <v>3</v>
      </c>
      <c r="O189" s="65">
        <f t="shared" si="12"/>
        <v>11</v>
      </c>
      <c r="P189" s="55"/>
      <c r="Q189" s="175">
        <v>783</v>
      </c>
      <c r="R189" s="68">
        <f t="shared" si="13"/>
        <v>8613</v>
      </c>
    </row>
    <row r="190" spans="1:18" ht="60" x14ac:dyDescent="0.25">
      <c r="A190" s="20">
        <v>170</v>
      </c>
      <c r="B190" s="16" t="s">
        <v>179</v>
      </c>
      <c r="C190" s="21" t="s">
        <v>528</v>
      </c>
      <c r="D190" s="27" t="s">
        <v>552</v>
      </c>
      <c r="E190" s="41">
        <v>4</v>
      </c>
      <c r="F190" s="23">
        <v>1</v>
      </c>
      <c r="G190" s="30">
        <f t="shared" si="10"/>
        <v>3</v>
      </c>
      <c r="H190" s="47">
        <f t="shared" si="11"/>
        <v>4</v>
      </c>
      <c r="I190" s="45">
        <v>1</v>
      </c>
      <c r="J190" s="30">
        <v>3</v>
      </c>
      <c r="K190" s="53">
        <v>4</v>
      </c>
      <c r="L190" s="23">
        <v>1</v>
      </c>
      <c r="M190" s="30">
        <v>2</v>
      </c>
      <c r="N190" s="53">
        <v>3</v>
      </c>
      <c r="O190" s="65">
        <f t="shared" si="12"/>
        <v>11</v>
      </c>
      <c r="P190" s="55"/>
      <c r="Q190" s="175">
        <v>1237.6199999999999</v>
      </c>
      <c r="R190" s="68">
        <f t="shared" si="13"/>
        <v>13613.82</v>
      </c>
    </row>
    <row r="191" spans="1:18" ht="60" x14ac:dyDescent="0.25">
      <c r="A191" s="20">
        <v>171</v>
      </c>
      <c r="B191" s="16" t="s">
        <v>180</v>
      </c>
      <c r="C191" s="21" t="s">
        <v>529</v>
      </c>
      <c r="D191" s="27" t="s">
        <v>552</v>
      </c>
      <c r="E191" s="41">
        <v>50</v>
      </c>
      <c r="F191" s="23">
        <v>1</v>
      </c>
      <c r="G191" s="30">
        <f t="shared" si="10"/>
        <v>49</v>
      </c>
      <c r="H191" s="47">
        <f t="shared" si="11"/>
        <v>50</v>
      </c>
      <c r="I191" s="45">
        <v>10</v>
      </c>
      <c r="J191" s="30">
        <v>40</v>
      </c>
      <c r="K191" s="53">
        <v>50</v>
      </c>
      <c r="L191" s="23">
        <v>2</v>
      </c>
      <c r="M191" s="30">
        <v>78</v>
      </c>
      <c r="N191" s="53">
        <v>80</v>
      </c>
      <c r="O191" s="65">
        <f t="shared" si="12"/>
        <v>180</v>
      </c>
      <c r="P191" s="55"/>
      <c r="Q191" s="175">
        <v>39.22</v>
      </c>
      <c r="R191" s="68">
        <f t="shared" si="13"/>
        <v>7059.5999999999995</v>
      </c>
    </row>
    <row r="192" spans="1:18" ht="60" x14ac:dyDescent="0.25">
      <c r="A192" s="20">
        <v>172</v>
      </c>
      <c r="B192" s="16" t="s">
        <v>181</v>
      </c>
      <c r="C192" s="21" t="s">
        <v>530</v>
      </c>
      <c r="D192" s="27" t="s">
        <v>552</v>
      </c>
      <c r="E192" s="41">
        <v>50</v>
      </c>
      <c r="F192" s="23">
        <v>1</v>
      </c>
      <c r="G192" s="30">
        <f t="shared" si="10"/>
        <v>49</v>
      </c>
      <c r="H192" s="47">
        <f t="shared" si="11"/>
        <v>50</v>
      </c>
      <c r="I192" s="45">
        <v>7</v>
      </c>
      <c r="J192" s="30">
        <v>43</v>
      </c>
      <c r="K192" s="53">
        <v>50</v>
      </c>
      <c r="L192" s="23">
        <v>2</v>
      </c>
      <c r="M192" s="30">
        <v>13</v>
      </c>
      <c r="N192" s="53">
        <v>15</v>
      </c>
      <c r="O192" s="65">
        <f t="shared" si="12"/>
        <v>115</v>
      </c>
      <c r="P192" s="55"/>
      <c r="Q192" s="175">
        <v>63.35</v>
      </c>
      <c r="R192" s="68">
        <f t="shared" si="13"/>
        <v>7285.25</v>
      </c>
    </row>
    <row r="193" spans="1:18" ht="60" x14ac:dyDescent="0.25">
      <c r="A193" s="20">
        <v>173</v>
      </c>
      <c r="B193" s="16" t="s">
        <v>182</v>
      </c>
      <c r="C193" s="21" t="s">
        <v>531</v>
      </c>
      <c r="D193" s="27" t="s">
        <v>552</v>
      </c>
      <c r="E193" s="41">
        <v>50</v>
      </c>
      <c r="F193" s="23">
        <v>1</v>
      </c>
      <c r="G193" s="30">
        <f t="shared" si="10"/>
        <v>49</v>
      </c>
      <c r="H193" s="47">
        <f t="shared" si="11"/>
        <v>50</v>
      </c>
      <c r="I193" s="45">
        <v>10</v>
      </c>
      <c r="J193" s="30">
        <v>40</v>
      </c>
      <c r="K193" s="53">
        <v>50</v>
      </c>
      <c r="L193" s="23">
        <v>1</v>
      </c>
      <c r="M193" s="30">
        <v>2</v>
      </c>
      <c r="N193" s="53">
        <v>3</v>
      </c>
      <c r="O193" s="65">
        <f t="shared" si="12"/>
        <v>103</v>
      </c>
      <c r="P193" s="55"/>
      <c r="Q193" s="175">
        <v>80.400000000000006</v>
      </c>
      <c r="R193" s="68">
        <f t="shared" si="13"/>
        <v>8281.2000000000007</v>
      </c>
    </row>
    <row r="194" spans="1:18" ht="60" x14ac:dyDescent="0.25">
      <c r="A194" s="20">
        <v>174</v>
      </c>
      <c r="B194" s="16" t="s">
        <v>183</v>
      </c>
      <c r="C194" s="21" t="s">
        <v>532</v>
      </c>
      <c r="D194" s="27" t="s">
        <v>552</v>
      </c>
      <c r="E194" s="41">
        <v>50</v>
      </c>
      <c r="F194" s="23">
        <v>1</v>
      </c>
      <c r="G194" s="30">
        <f t="shared" si="10"/>
        <v>49</v>
      </c>
      <c r="H194" s="47">
        <f t="shared" si="11"/>
        <v>50</v>
      </c>
      <c r="I194" s="45">
        <v>10</v>
      </c>
      <c r="J194" s="30">
        <v>40</v>
      </c>
      <c r="K194" s="53">
        <v>50</v>
      </c>
      <c r="L194" s="23">
        <v>1</v>
      </c>
      <c r="M194" s="30">
        <v>2</v>
      </c>
      <c r="N194" s="53">
        <v>3</v>
      </c>
      <c r="O194" s="65">
        <f t="shared" si="12"/>
        <v>103</v>
      </c>
      <c r="P194" s="55"/>
      <c r="Q194" s="175">
        <v>114.62</v>
      </c>
      <c r="R194" s="68">
        <f t="shared" si="13"/>
        <v>11805.86</v>
      </c>
    </row>
    <row r="195" spans="1:18" ht="60" x14ac:dyDescent="0.25">
      <c r="A195" s="20">
        <v>175</v>
      </c>
      <c r="B195" s="16" t="s">
        <v>184</v>
      </c>
      <c r="C195" s="21" t="s">
        <v>533</v>
      </c>
      <c r="D195" s="27" t="s">
        <v>552</v>
      </c>
      <c r="E195" s="41">
        <v>50</v>
      </c>
      <c r="F195" s="23">
        <v>1</v>
      </c>
      <c r="G195" s="30">
        <f t="shared" si="10"/>
        <v>49</v>
      </c>
      <c r="H195" s="47">
        <f t="shared" si="11"/>
        <v>50</v>
      </c>
      <c r="I195" s="45">
        <v>4</v>
      </c>
      <c r="J195" s="30">
        <v>46</v>
      </c>
      <c r="K195" s="53">
        <v>50</v>
      </c>
      <c r="L195" s="23">
        <v>1</v>
      </c>
      <c r="M195" s="30">
        <v>2</v>
      </c>
      <c r="N195" s="53">
        <v>3</v>
      </c>
      <c r="O195" s="65">
        <f t="shared" si="12"/>
        <v>103</v>
      </c>
      <c r="P195" s="55"/>
      <c r="Q195" s="175">
        <v>137.22</v>
      </c>
      <c r="R195" s="68">
        <f t="shared" si="13"/>
        <v>14133.66</v>
      </c>
    </row>
    <row r="196" spans="1:18" ht="60" x14ac:dyDescent="0.25">
      <c r="A196" s="20">
        <v>176</v>
      </c>
      <c r="B196" s="16" t="s">
        <v>185</v>
      </c>
      <c r="C196" s="21" t="s">
        <v>534</v>
      </c>
      <c r="D196" s="27" t="s">
        <v>552</v>
      </c>
      <c r="E196" s="41">
        <v>50</v>
      </c>
      <c r="F196" s="23">
        <v>1</v>
      </c>
      <c r="G196" s="30">
        <f t="shared" si="10"/>
        <v>49</v>
      </c>
      <c r="H196" s="47">
        <f t="shared" si="11"/>
        <v>50</v>
      </c>
      <c r="I196" s="45">
        <v>5</v>
      </c>
      <c r="J196" s="30">
        <v>45</v>
      </c>
      <c r="K196" s="53">
        <v>50</v>
      </c>
      <c r="L196" s="23">
        <v>2</v>
      </c>
      <c r="M196" s="30">
        <v>38</v>
      </c>
      <c r="N196" s="53">
        <v>40</v>
      </c>
      <c r="O196" s="65">
        <f t="shared" si="12"/>
        <v>140</v>
      </c>
      <c r="P196" s="55"/>
      <c r="Q196" s="175">
        <v>81.55</v>
      </c>
      <c r="R196" s="68">
        <f t="shared" si="13"/>
        <v>11417</v>
      </c>
    </row>
    <row r="197" spans="1:18" ht="60" x14ac:dyDescent="0.25">
      <c r="A197" s="20">
        <v>177</v>
      </c>
      <c r="B197" s="16" t="s">
        <v>186</v>
      </c>
      <c r="C197" s="21" t="s">
        <v>535</v>
      </c>
      <c r="D197" s="27" t="s">
        <v>552</v>
      </c>
      <c r="E197" s="41">
        <v>50</v>
      </c>
      <c r="F197" s="23">
        <v>1</v>
      </c>
      <c r="G197" s="30">
        <f t="shared" si="10"/>
        <v>49</v>
      </c>
      <c r="H197" s="47">
        <f t="shared" si="11"/>
        <v>50</v>
      </c>
      <c r="I197" s="45">
        <v>10</v>
      </c>
      <c r="J197" s="30">
        <v>40</v>
      </c>
      <c r="K197" s="53">
        <v>50</v>
      </c>
      <c r="L197" s="23">
        <v>1</v>
      </c>
      <c r="M197" s="30">
        <v>2</v>
      </c>
      <c r="N197" s="53">
        <v>3</v>
      </c>
      <c r="O197" s="65">
        <f t="shared" si="12"/>
        <v>103</v>
      </c>
      <c r="P197" s="55"/>
      <c r="Q197" s="175">
        <v>64.5</v>
      </c>
      <c r="R197" s="68">
        <f t="shared" si="13"/>
        <v>6643.5</v>
      </c>
    </row>
    <row r="198" spans="1:18" ht="60" x14ac:dyDescent="0.25">
      <c r="A198" s="20">
        <v>178</v>
      </c>
      <c r="B198" s="16" t="s">
        <v>187</v>
      </c>
      <c r="C198" s="21" t="s">
        <v>536</v>
      </c>
      <c r="D198" s="27" t="s">
        <v>552</v>
      </c>
      <c r="E198" s="41">
        <v>50</v>
      </c>
      <c r="F198" s="23">
        <v>1</v>
      </c>
      <c r="G198" s="30">
        <f t="shared" si="10"/>
        <v>49</v>
      </c>
      <c r="H198" s="47">
        <f t="shared" si="11"/>
        <v>50</v>
      </c>
      <c r="I198" s="45">
        <v>10</v>
      </c>
      <c r="J198" s="30">
        <v>40</v>
      </c>
      <c r="K198" s="53">
        <v>50</v>
      </c>
      <c r="L198" s="23">
        <v>1</v>
      </c>
      <c r="M198" s="30">
        <v>2</v>
      </c>
      <c r="N198" s="53">
        <v>3</v>
      </c>
      <c r="O198" s="65">
        <f t="shared" si="12"/>
        <v>103</v>
      </c>
      <c r="P198" s="55"/>
      <c r="Q198" s="175">
        <v>74.87</v>
      </c>
      <c r="R198" s="68">
        <f t="shared" si="13"/>
        <v>7711.6100000000006</v>
      </c>
    </row>
    <row r="199" spans="1:18" ht="60" x14ac:dyDescent="0.25">
      <c r="A199" s="20">
        <v>179</v>
      </c>
      <c r="B199" s="16" t="s">
        <v>188</v>
      </c>
      <c r="C199" s="21" t="s">
        <v>537</v>
      </c>
      <c r="D199" s="27" t="s">
        <v>552</v>
      </c>
      <c r="E199" s="41">
        <v>50</v>
      </c>
      <c r="F199" s="23">
        <v>1</v>
      </c>
      <c r="G199" s="30">
        <f t="shared" si="10"/>
        <v>49</v>
      </c>
      <c r="H199" s="47">
        <f t="shared" si="11"/>
        <v>50</v>
      </c>
      <c r="I199" s="45">
        <v>10</v>
      </c>
      <c r="J199" s="30">
        <v>40</v>
      </c>
      <c r="K199" s="53">
        <v>50</v>
      </c>
      <c r="L199" s="23">
        <v>1</v>
      </c>
      <c r="M199" s="30">
        <v>2</v>
      </c>
      <c r="N199" s="53">
        <v>3</v>
      </c>
      <c r="O199" s="65">
        <f t="shared" si="12"/>
        <v>103</v>
      </c>
      <c r="P199" s="55"/>
      <c r="Q199" s="175">
        <v>57.82</v>
      </c>
      <c r="R199" s="68">
        <f t="shared" si="13"/>
        <v>5955.46</v>
      </c>
    </row>
    <row r="200" spans="1:18" ht="60" x14ac:dyDescent="0.25">
      <c r="A200" s="20">
        <v>180</v>
      </c>
      <c r="B200" s="16" t="s">
        <v>189</v>
      </c>
      <c r="C200" s="21" t="s">
        <v>538</v>
      </c>
      <c r="D200" s="27" t="s">
        <v>552</v>
      </c>
      <c r="E200" s="41">
        <v>25</v>
      </c>
      <c r="F200" s="23">
        <v>1</v>
      </c>
      <c r="G200" s="30">
        <f t="shared" si="10"/>
        <v>24</v>
      </c>
      <c r="H200" s="47">
        <f t="shared" si="11"/>
        <v>25</v>
      </c>
      <c r="I200" s="45">
        <v>10</v>
      </c>
      <c r="J200" s="30">
        <v>15</v>
      </c>
      <c r="K200" s="53">
        <v>25</v>
      </c>
      <c r="L200" s="23">
        <v>1</v>
      </c>
      <c r="M200" s="30">
        <v>2</v>
      </c>
      <c r="N200" s="53">
        <v>3</v>
      </c>
      <c r="O200" s="65">
        <f t="shared" si="12"/>
        <v>53</v>
      </c>
      <c r="P200" s="55"/>
      <c r="Q200" s="175">
        <v>101.35</v>
      </c>
      <c r="R200" s="68">
        <f t="shared" si="13"/>
        <v>5371.5499999999993</v>
      </c>
    </row>
    <row r="201" spans="1:18" ht="60" x14ac:dyDescent="0.25">
      <c r="A201" s="20">
        <v>181</v>
      </c>
      <c r="B201" s="16" t="s">
        <v>190</v>
      </c>
      <c r="C201" s="21" t="s">
        <v>539</v>
      </c>
      <c r="D201" s="27" t="s">
        <v>552</v>
      </c>
      <c r="E201" s="41">
        <v>100</v>
      </c>
      <c r="F201" s="23">
        <v>1</v>
      </c>
      <c r="G201" s="30">
        <f t="shared" si="10"/>
        <v>99</v>
      </c>
      <c r="H201" s="47">
        <f t="shared" si="11"/>
        <v>100</v>
      </c>
      <c r="I201" s="45">
        <v>10</v>
      </c>
      <c r="J201" s="30">
        <v>90</v>
      </c>
      <c r="K201" s="53">
        <v>100</v>
      </c>
      <c r="L201" s="23">
        <v>1</v>
      </c>
      <c r="M201" s="30">
        <v>2</v>
      </c>
      <c r="N201" s="53">
        <v>3</v>
      </c>
      <c r="O201" s="65">
        <f t="shared" si="12"/>
        <v>203</v>
      </c>
      <c r="P201" s="55"/>
      <c r="Q201" s="175">
        <v>19.28</v>
      </c>
      <c r="R201" s="68">
        <f t="shared" si="13"/>
        <v>3913.84</v>
      </c>
    </row>
    <row r="202" spans="1:18" ht="60" x14ac:dyDescent="0.25">
      <c r="A202" s="20">
        <v>182</v>
      </c>
      <c r="B202" s="16" t="s">
        <v>191</v>
      </c>
      <c r="C202" s="21" t="s">
        <v>540</v>
      </c>
      <c r="D202" s="27" t="s">
        <v>552</v>
      </c>
      <c r="E202" s="41">
        <v>100</v>
      </c>
      <c r="F202" s="23">
        <v>1</v>
      </c>
      <c r="G202" s="30">
        <f t="shared" ref="G202:G209" si="14">H202-F202</f>
        <v>99</v>
      </c>
      <c r="H202" s="47">
        <f t="shared" ref="H202:H209" si="15">ROUNDUP(E202,0)</f>
        <v>100</v>
      </c>
      <c r="I202" s="45">
        <v>10</v>
      </c>
      <c r="J202" s="30">
        <v>90</v>
      </c>
      <c r="K202" s="53">
        <v>100</v>
      </c>
      <c r="L202" s="23">
        <v>10</v>
      </c>
      <c r="M202" s="30">
        <v>190</v>
      </c>
      <c r="N202" s="53">
        <v>200</v>
      </c>
      <c r="O202" s="65">
        <f t="shared" ref="O202:O209" si="16">SUM(N202,K202,H202)</f>
        <v>400</v>
      </c>
      <c r="P202" s="55"/>
      <c r="Q202" s="175">
        <v>20.25</v>
      </c>
      <c r="R202" s="68">
        <f t="shared" si="13"/>
        <v>8100</v>
      </c>
    </row>
    <row r="203" spans="1:18" ht="60" x14ac:dyDescent="0.25">
      <c r="A203" s="20">
        <v>183</v>
      </c>
      <c r="B203" s="16" t="s">
        <v>192</v>
      </c>
      <c r="C203" s="21" t="s">
        <v>541</v>
      </c>
      <c r="D203" s="27" t="s">
        <v>552</v>
      </c>
      <c r="E203" s="41">
        <v>25</v>
      </c>
      <c r="F203" s="23">
        <v>1</v>
      </c>
      <c r="G203" s="30">
        <f t="shared" si="14"/>
        <v>24</v>
      </c>
      <c r="H203" s="47">
        <f t="shared" si="15"/>
        <v>25</v>
      </c>
      <c r="I203" s="45">
        <v>4</v>
      </c>
      <c r="J203" s="30">
        <v>21</v>
      </c>
      <c r="K203" s="53">
        <v>25</v>
      </c>
      <c r="L203" s="23">
        <v>1</v>
      </c>
      <c r="M203" s="30">
        <v>9</v>
      </c>
      <c r="N203" s="53">
        <v>10</v>
      </c>
      <c r="O203" s="65">
        <f t="shared" si="16"/>
        <v>60</v>
      </c>
      <c r="P203" s="55"/>
      <c r="Q203" s="175">
        <v>557.49</v>
      </c>
      <c r="R203" s="68">
        <f t="shared" si="13"/>
        <v>33449.4</v>
      </c>
    </row>
    <row r="204" spans="1:18" ht="60" x14ac:dyDescent="0.25">
      <c r="A204" s="20">
        <v>184</v>
      </c>
      <c r="B204" s="16" t="s">
        <v>193</v>
      </c>
      <c r="C204" s="21" t="s">
        <v>542</v>
      </c>
      <c r="D204" s="27" t="s">
        <v>552</v>
      </c>
      <c r="E204" s="41">
        <v>50</v>
      </c>
      <c r="F204" s="23">
        <v>1</v>
      </c>
      <c r="G204" s="30">
        <f t="shared" si="14"/>
        <v>49</v>
      </c>
      <c r="H204" s="47">
        <f t="shared" si="15"/>
        <v>50</v>
      </c>
      <c r="I204" s="45">
        <v>10</v>
      </c>
      <c r="J204" s="30">
        <v>40</v>
      </c>
      <c r="K204" s="53">
        <v>50</v>
      </c>
      <c r="L204" s="23">
        <v>1</v>
      </c>
      <c r="M204" s="30">
        <v>9</v>
      </c>
      <c r="N204" s="53">
        <v>10</v>
      </c>
      <c r="O204" s="65">
        <f t="shared" si="16"/>
        <v>110</v>
      </c>
      <c r="P204" s="55"/>
      <c r="Q204" s="175">
        <v>28.66</v>
      </c>
      <c r="R204" s="68">
        <f t="shared" si="13"/>
        <v>3152.6</v>
      </c>
    </row>
    <row r="205" spans="1:18" ht="60" x14ac:dyDescent="0.25">
      <c r="A205" s="20">
        <v>185</v>
      </c>
      <c r="B205" s="16" t="s">
        <v>194</v>
      </c>
      <c r="C205" s="21" t="s">
        <v>543</v>
      </c>
      <c r="D205" s="27" t="s">
        <v>552</v>
      </c>
      <c r="E205" s="41">
        <v>6</v>
      </c>
      <c r="F205" s="23">
        <v>1</v>
      </c>
      <c r="G205" s="30">
        <f t="shared" si="14"/>
        <v>5</v>
      </c>
      <c r="H205" s="47">
        <f t="shared" si="15"/>
        <v>6</v>
      </c>
      <c r="I205" s="45">
        <v>3</v>
      </c>
      <c r="J205" s="30">
        <v>3</v>
      </c>
      <c r="K205" s="53">
        <v>6</v>
      </c>
      <c r="L205" s="23">
        <v>2</v>
      </c>
      <c r="M205" s="30">
        <v>4</v>
      </c>
      <c r="N205" s="53">
        <v>6</v>
      </c>
      <c r="O205" s="65">
        <f t="shared" si="16"/>
        <v>18</v>
      </c>
      <c r="P205" s="55"/>
      <c r="Q205" s="175">
        <v>41.11</v>
      </c>
      <c r="R205" s="68">
        <f t="shared" si="13"/>
        <v>739.98</v>
      </c>
    </row>
    <row r="206" spans="1:18" ht="60" x14ac:dyDescent="0.25">
      <c r="A206" s="20">
        <v>186</v>
      </c>
      <c r="B206" s="16" t="s">
        <v>195</v>
      </c>
      <c r="C206" s="21" t="s">
        <v>544</v>
      </c>
      <c r="D206" s="27" t="s">
        <v>552</v>
      </c>
      <c r="E206" s="41">
        <v>50</v>
      </c>
      <c r="F206" s="23">
        <v>1</v>
      </c>
      <c r="G206" s="30">
        <f t="shared" si="14"/>
        <v>49</v>
      </c>
      <c r="H206" s="47">
        <f t="shared" si="15"/>
        <v>50</v>
      </c>
      <c r="I206" s="45">
        <v>3</v>
      </c>
      <c r="J206" s="30">
        <v>47</v>
      </c>
      <c r="K206" s="53">
        <v>50</v>
      </c>
      <c r="L206" s="23">
        <v>1</v>
      </c>
      <c r="M206" s="30">
        <v>2</v>
      </c>
      <c r="N206" s="53">
        <v>3</v>
      </c>
      <c r="O206" s="65">
        <f t="shared" si="16"/>
        <v>103</v>
      </c>
      <c r="P206" s="55"/>
      <c r="Q206" s="175">
        <v>132.57</v>
      </c>
      <c r="R206" s="68">
        <f t="shared" si="13"/>
        <v>13654.71</v>
      </c>
    </row>
    <row r="207" spans="1:18" ht="60" x14ac:dyDescent="0.25">
      <c r="A207" s="20">
        <v>187</v>
      </c>
      <c r="B207" s="16" t="s">
        <v>196</v>
      </c>
      <c r="C207" s="21" t="s">
        <v>545</v>
      </c>
      <c r="D207" s="27" t="s">
        <v>552</v>
      </c>
      <c r="E207" s="41">
        <v>25</v>
      </c>
      <c r="F207" s="23">
        <v>1</v>
      </c>
      <c r="G207" s="30">
        <f t="shared" si="14"/>
        <v>24</v>
      </c>
      <c r="H207" s="47">
        <f t="shared" si="15"/>
        <v>25</v>
      </c>
      <c r="I207" s="45">
        <v>3</v>
      </c>
      <c r="J207" s="30">
        <v>3</v>
      </c>
      <c r="K207" s="53">
        <v>6</v>
      </c>
      <c r="L207" s="23">
        <v>2</v>
      </c>
      <c r="M207" s="30">
        <v>18</v>
      </c>
      <c r="N207" s="53">
        <v>20</v>
      </c>
      <c r="O207" s="65">
        <f t="shared" si="16"/>
        <v>51</v>
      </c>
      <c r="P207" s="55"/>
      <c r="Q207" s="175">
        <v>270.54000000000002</v>
      </c>
      <c r="R207" s="68">
        <f t="shared" si="13"/>
        <v>13797.54</v>
      </c>
    </row>
    <row r="208" spans="1:18" ht="60" x14ac:dyDescent="0.25">
      <c r="A208" s="20">
        <v>188</v>
      </c>
      <c r="B208" s="16" t="s">
        <v>197</v>
      </c>
      <c r="C208" s="21" t="s">
        <v>546</v>
      </c>
      <c r="D208" s="27" t="s">
        <v>552</v>
      </c>
      <c r="E208" s="41">
        <v>25</v>
      </c>
      <c r="F208" s="23">
        <v>1</v>
      </c>
      <c r="G208" s="30">
        <f t="shared" si="14"/>
        <v>24</v>
      </c>
      <c r="H208" s="47">
        <f t="shared" si="15"/>
        <v>25</v>
      </c>
      <c r="I208" s="45">
        <v>3</v>
      </c>
      <c r="J208" s="30">
        <v>55</v>
      </c>
      <c r="K208" s="53">
        <v>58</v>
      </c>
      <c r="L208" s="23">
        <v>2</v>
      </c>
      <c r="M208" s="30">
        <v>18</v>
      </c>
      <c r="N208" s="53">
        <v>20</v>
      </c>
      <c r="O208" s="65">
        <f t="shared" si="16"/>
        <v>103</v>
      </c>
      <c r="P208" s="55"/>
      <c r="Q208" s="175">
        <v>290.17</v>
      </c>
      <c r="R208" s="68">
        <f t="shared" si="13"/>
        <v>29887.510000000002</v>
      </c>
    </row>
    <row r="209" spans="1:18" ht="60.75" thickBot="1" x14ac:dyDescent="0.3">
      <c r="A209" s="23">
        <v>189</v>
      </c>
      <c r="B209" s="19" t="s">
        <v>198</v>
      </c>
      <c r="C209" s="36" t="s">
        <v>547</v>
      </c>
      <c r="D209" s="27" t="s">
        <v>552</v>
      </c>
      <c r="E209" s="42">
        <v>25</v>
      </c>
      <c r="F209" s="49">
        <v>1</v>
      </c>
      <c r="G209" s="50">
        <f t="shared" si="14"/>
        <v>24</v>
      </c>
      <c r="H209" s="51">
        <f t="shared" si="15"/>
        <v>25</v>
      </c>
      <c r="I209" s="45">
        <v>4</v>
      </c>
      <c r="J209" s="30">
        <v>11</v>
      </c>
      <c r="K209" s="54">
        <v>15</v>
      </c>
      <c r="L209" s="49">
        <v>2</v>
      </c>
      <c r="M209" s="50">
        <v>18</v>
      </c>
      <c r="N209" s="59">
        <v>20</v>
      </c>
      <c r="O209" s="65">
        <f t="shared" si="16"/>
        <v>60</v>
      </c>
      <c r="P209" s="55"/>
      <c r="Q209" s="178">
        <v>126.45</v>
      </c>
      <c r="R209" s="70">
        <f t="shared" si="13"/>
        <v>7587</v>
      </c>
    </row>
    <row r="210" spans="1:18" ht="23.25" customHeight="1" thickBot="1" x14ac:dyDescent="0.3">
      <c r="A210" s="117"/>
      <c r="B210" s="118"/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22"/>
      <c r="P210" s="38"/>
      <c r="Q210" s="130"/>
      <c r="R210" s="131"/>
    </row>
    <row r="211" spans="1:18" ht="23.25" customHeight="1" thickBot="1" x14ac:dyDescent="0.3">
      <c r="A211" s="132" t="s">
        <v>548</v>
      </c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70"/>
      <c r="P211" s="56"/>
      <c r="Q211" s="126">
        <f>SUM(R8:R209)</f>
        <v>8997185.1400000006</v>
      </c>
      <c r="R211" s="128"/>
    </row>
    <row r="214" spans="1:18" x14ac:dyDescent="0.25">
      <c r="Q214" s="180"/>
      <c r="R214" s="180"/>
    </row>
    <row r="218" spans="1:18" ht="20.25" customHeight="1" x14ac:dyDescent="0.25"/>
  </sheetData>
  <autoFilter ref="A7:R210"/>
  <mergeCells count="35">
    <mergeCell ref="A149:O149"/>
    <mergeCell ref="A210:O210"/>
    <mergeCell ref="Q210:R210"/>
    <mergeCell ref="A211:O211"/>
    <mergeCell ref="Q211:R211"/>
    <mergeCell ref="Q214:R214"/>
    <mergeCell ref="A112:O112"/>
    <mergeCell ref="A131:O131"/>
    <mergeCell ref="Q131:R131"/>
    <mergeCell ref="A132:O132"/>
    <mergeCell ref="A148:O148"/>
    <mergeCell ref="Q148:R148"/>
    <mergeCell ref="A32:O32"/>
    <mergeCell ref="A55:O55"/>
    <mergeCell ref="Q55:R55"/>
    <mergeCell ref="A56:O56"/>
    <mergeCell ref="A111:O111"/>
    <mergeCell ref="Q111:R111"/>
    <mergeCell ref="R6:R7"/>
    <mergeCell ref="A8:O8"/>
    <mergeCell ref="A17:O17"/>
    <mergeCell ref="Q17:R17"/>
    <mergeCell ref="A18:O18"/>
    <mergeCell ref="A31:O31"/>
    <mergeCell ref="Q31:R31"/>
    <mergeCell ref="A5:R5"/>
    <mergeCell ref="A6:A7"/>
    <mergeCell ref="B6:B7"/>
    <mergeCell ref="C6:C7"/>
    <mergeCell ref="D6:D7"/>
    <mergeCell ref="F6:H6"/>
    <mergeCell ref="I6:K6"/>
    <mergeCell ref="L6:N6"/>
    <mergeCell ref="O6:O7"/>
    <mergeCell ref="Q6:Q7"/>
  </mergeCells>
  <pageMargins left="0.511811024" right="0.511811024" top="0.78740157499999996" bottom="0.78740157499999996" header="0.31496062000000002" footer="0.3149606200000000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"/>
  <sheetViews>
    <sheetView zoomScale="85" zoomScaleNormal="85" workbookViewId="0">
      <selection activeCell="G17" sqref="G17"/>
    </sheetView>
  </sheetViews>
  <sheetFormatPr defaultRowHeight="12" x14ac:dyDescent="0.25"/>
  <cols>
    <col min="1" max="1" width="7.5703125" style="6" customWidth="1"/>
    <col min="2" max="2" width="11.140625" style="9" customWidth="1"/>
    <col min="3" max="3" width="44" style="8" customWidth="1"/>
    <col min="4" max="4" width="7.5703125" style="8" bestFit="1" customWidth="1"/>
    <col min="5" max="5" width="8.42578125" style="6" bestFit="1" customWidth="1"/>
    <col min="6" max="7" width="12" style="6" customWidth="1"/>
    <col min="8" max="8" width="14" style="6" bestFit="1" customWidth="1"/>
    <col min="9" max="9" width="6.7109375" style="6" bestFit="1" customWidth="1"/>
    <col min="10" max="10" width="14.42578125" style="9" customWidth="1"/>
    <col min="11" max="16384" width="9.140625" style="8"/>
  </cols>
  <sheetData>
    <row r="1" spans="1:10" ht="15.75" thickBot="1" x14ac:dyDescent="0.3">
      <c r="A1" s="123" t="s">
        <v>549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s="7" customFormat="1" ht="36.75" thickBot="1" x14ac:dyDescent="0.3">
      <c r="A2" s="71" t="s">
        <v>0</v>
      </c>
      <c r="B2" s="72" t="s">
        <v>205</v>
      </c>
      <c r="C2" s="72" t="s">
        <v>199</v>
      </c>
      <c r="D2" s="72" t="s">
        <v>201</v>
      </c>
      <c r="E2" s="72" t="s">
        <v>200</v>
      </c>
      <c r="F2" s="72" t="s">
        <v>574</v>
      </c>
      <c r="G2" s="72" t="s">
        <v>202</v>
      </c>
      <c r="H2" s="72" t="s">
        <v>203</v>
      </c>
      <c r="I2" s="72" t="s">
        <v>204</v>
      </c>
      <c r="J2" s="73" t="s">
        <v>550</v>
      </c>
    </row>
    <row r="3" spans="1:10" s="1" customFormat="1" ht="23.25" customHeight="1" thickBot="1" x14ac:dyDescent="0.3">
      <c r="A3" s="134" t="s">
        <v>14</v>
      </c>
      <c r="B3" s="135"/>
      <c r="C3" s="135"/>
      <c r="D3" s="135"/>
      <c r="E3" s="135"/>
      <c r="F3" s="135"/>
      <c r="G3" s="135"/>
      <c r="H3" s="135"/>
      <c r="I3" s="135"/>
      <c r="J3" s="136"/>
    </row>
    <row r="4" spans="1:10" ht="36" x14ac:dyDescent="0.25">
      <c r="A4" s="24">
        <v>1</v>
      </c>
      <c r="B4" s="25" t="s">
        <v>206</v>
      </c>
      <c r="C4" s="26" t="s">
        <v>2</v>
      </c>
      <c r="D4" s="27" t="s">
        <v>3</v>
      </c>
      <c r="E4" s="27">
        <v>57.52</v>
      </c>
      <c r="F4" s="30">
        <f>ROUNDUP(E4,0)</f>
        <v>58</v>
      </c>
      <c r="G4" s="31">
        <v>84.26</v>
      </c>
      <c r="H4" s="31">
        <f>G4*F4</f>
        <v>4887.08</v>
      </c>
      <c r="I4" s="27" t="s">
        <v>1</v>
      </c>
      <c r="J4" s="28" t="s">
        <v>397</v>
      </c>
    </row>
    <row r="5" spans="1:10" ht="36" x14ac:dyDescent="0.25">
      <c r="A5" s="20">
        <v>2</v>
      </c>
      <c r="B5" s="15" t="s">
        <v>207</v>
      </c>
      <c r="C5" s="16" t="s">
        <v>4</v>
      </c>
      <c r="D5" s="14" t="s">
        <v>5</v>
      </c>
      <c r="E5" s="14">
        <v>156.01</v>
      </c>
      <c r="F5" s="32">
        <f t="shared" ref="F5:F71" si="0">ROUNDUP(E5,0)</f>
        <v>157</v>
      </c>
      <c r="G5" s="33">
        <v>12.57</v>
      </c>
      <c r="H5" s="33">
        <f t="shared" ref="H5:H71" si="1">G5*F5</f>
        <v>1973.49</v>
      </c>
      <c r="I5" s="14" t="s">
        <v>1</v>
      </c>
      <c r="J5" s="21" t="s">
        <v>397</v>
      </c>
    </row>
    <row r="6" spans="1:10" ht="51" x14ac:dyDescent="0.25">
      <c r="A6" s="20">
        <v>3</v>
      </c>
      <c r="B6" s="15" t="s">
        <v>208</v>
      </c>
      <c r="C6" s="16" t="s">
        <v>7</v>
      </c>
      <c r="D6" s="14" t="s">
        <v>3</v>
      </c>
      <c r="E6" s="14">
        <v>77.02</v>
      </c>
      <c r="F6" s="32">
        <f t="shared" si="0"/>
        <v>78</v>
      </c>
      <c r="G6" s="33">
        <v>126.67</v>
      </c>
      <c r="H6" s="33">
        <f t="shared" si="1"/>
        <v>9880.26</v>
      </c>
      <c r="I6" s="14" t="s">
        <v>6</v>
      </c>
      <c r="J6" s="21" t="s">
        <v>397</v>
      </c>
    </row>
    <row r="7" spans="1:10" ht="60" x14ac:dyDescent="0.25">
      <c r="A7" s="20">
        <v>4</v>
      </c>
      <c r="B7" s="15" t="s">
        <v>209</v>
      </c>
      <c r="C7" s="16" t="s">
        <v>8</v>
      </c>
      <c r="D7" s="14" t="s">
        <v>5</v>
      </c>
      <c r="E7" s="14">
        <v>383.48</v>
      </c>
      <c r="F7" s="32">
        <f t="shared" si="0"/>
        <v>384</v>
      </c>
      <c r="G7" s="33">
        <v>102.47</v>
      </c>
      <c r="H7" s="33">
        <f t="shared" si="1"/>
        <v>39348.479999999996</v>
      </c>
      <c r="I7" s="14" t="s">
        <v>1</v>
      </c>
      <c r="J7" s="21" t="s">
        <v>397</v>
      </c>
    </row>
    <row r="8" spans="1:10" ht="60" x14ac:dyDescent="0.25">
      <c r="A8" s="20">
        <v>5</v>
      </c>
      <c r="B8" s="15" t="s">
        <v>210</v>
      </c>
      <c r="C8" s="16" t="s">
        <v>9</v>
      </c>
      <c r="D8" s="14" t="s">
        <v>5</v>
      </c>
      <c r="E8" s="14">
        <v>766.95</v>
      </c>
      <c r="F8" s="32">
        <f t="shared" si="0"/>
        <v>767</v>
      </c>
      <c r="G8" s="33">
        <v>11.61</v>
      </c>
      <c r="H8" s="33">
        <f t="shared" si="1"/>
        <v>8904.869999999999</v>
      </c>
      <c r="I8" s="14" t="s">
        <v>1</v>
      </c>
      <c r="J8" s="21" t="s">
        <v>397</v>
      </c>
    </row>
    <row r="9" spans="1:10" ht="60" x14ac:dyDescent="0.25">
      <c r="A9" s="20">
        <v>6</v>
      </c>
      <c r="B9" s="15" t="s">
        <v>211</v>
      </c>
      <c r="C9" s="16" t="s">
        <v>10</v>
      </c>
      <c r="D9" s="14" t="s">
        <v>3</v>
      </c>
      <c r="E9" s="14">
        <v>11.5</v>
      </c>
      <c r="F9" s="32">
        <f t="shared" si="0"/>
        <v>12</v>
      </c>
      <c r="G9" s="33">
        <v>932.85</v>
      </c>
      <c r="H9" s="33">
        <f t="shared" si="1"/>
        <v>11194.2</v>
      </c>
      <c r="I9" s="14" t="s">
        <v>1</v>
      </c>
      <c r="J9" s="21" t="s">
        <v>397</v>
      </c>
    </row>
    <row r="10" spans="1:10" ht="48" x14ac:dyDescent="0.25">
      <c r="A10" s="20">
        <v>7</v>
      </c>
      <c r="B10" s="15" t="s">
        <v>212</v>
      </c>
      <c r="C10" s="16" t="s">
        <v>11</v>
      </c>
      <c r="D10" s="14" t="s">
        <v>5</v>
      </c>
      <c r="E10" s="14">
        <v>156.01</v>
      </c>
      <c r="F10" s="32">
        <f t="shared" si="0"/>
        <v>157</v>
      </c>
      <c r="G10" s="33">
        <v>225.86</v>
      </c>
      <c r="H10" s="33">
        <f t="shared" si="1"/>
        <v>35460.020000000004</v>
      </c>
      <c r="I10" s="14" t="s">
        <v>1</v>
      </c>
      <c r="J10" s="21" t="s">
        <v>397</v>
      </c>
    </row>
    <row r="11" spans="1:10" ht="36.75" thickBot="1" x14ac:dyDescent="0.3">
      <c r="A11" s="23">
        <v>8</v>
      </c>
      <c r="B11" s="18" t="s">
        <v>213</v>
      </c>
      <c r="C11" s="19" t="s">
        <v>12</v>
      </c>
      <c r="D11" s="17" t="s">
        <v>13</v>
      </c>
      <c r="E11" s="17">
        <v>271.89999999999998</v>
      </c>
      <c r="F11" s="34">
        <f t="shared" si="0"/>
        <v>272</v>
      </c>
      <c r="G11" s="35">
        <v>43.46</v>
      </c>
      <c r="H11" s="35">
        <f t="shared" si="1"/>
        <v>11821.12</v>
      </c>
      <c r="I11" s="17" t="s">
        <v>6</v>
      </c>
      <c r="J11" s="36" t="s">
        <v>397</v>
      </c>
    </row>
    <row r="12" spans="1:10" ht="23.25" customHeight="1" thickBot="1" x14ac:dyDescent="0.3">
      <c r="A12" s="117" t="s">
        <v>390</v>
      </c>
      <c r="B12" s="118"/>
      <c r="C12" s="118"/>
      <c r="D12" s="118"/>
      <c r="E12" s="118"/>
      <c r="F12" s="118"/>
      <c r="G12" s="118"/>
      <c r="H12" s="129">
        <f>SUM(H4:H11)</f>
        <v>123469.51999999999</v>
      </c>
      <c r="I12" s="130"/>
      <c r="J12" s="131"/>
    </row>
    <row r="13" spans="1:10" s="1" customFormat="1" ht="23.25" customHeight="1" thickBot="1" x14ac:dyDescent="0.3">
      <c r="A13" s="119" t="s">
        <v>15</v>
      </c>
      <c r="B13" s="120"/>
      <c r="C13" s="120"/>
      <c r="D13" s="120"/>
      <c r="E13" s="120"/>
      <c r="F13" s="120"/>
      <c r="G13" s="120"/>
      <c r="H13" s="120"/>
      <c r="I13" s="120"/>
      <c r="J13" s="121"/>
    </row>
    <row r="14" spans="1:10" ht="36" x14ac:dyDescent="0.25">
      <c r="A14" s="24">
        <v>9</v>
      </c>
      <c r="B14" s="25" t="s">
        <v>214</v>
      </c>
      <c r="C14" s="26" t="s">
        <v>16</v>
      </c>
      <c r="D14" s="27" t="s">
        <v>5</v>
      </c>
      <c r="E14" s="27">
        <v>1768.73</v>
      </c>
      <c r="F14" s="30">
        <f t="shared" si="0"/>
        <v>1769</v>
      </c>
      <c r="G14" s="31">
        <v>5.24</v>
      </c>
      <c r="H14" s="31">
        <f t="shared" si="1"/>
        <v>9269.56</v>
      </c>
      <c r="I14" s="27" t="s">
        <v>1</v>
      </c>
      <c r="J14" s="28"/>
    </row>
    <row r="15" spans="1:10" ht="48" x14ac:dyDescent="0.25">
      <c r="A15" s="20">
        <v>10</v>
      </c>
      <c r="B15" s="15" t="s">
        <v>215</v>
      </c>
      <c r="C15" s="16" t="s">
        <v>17</v>
      </c>
      <c r="D15" s="14" t="s">
        <v>5</v>
      </c>
      <c r="E15" s="14">
        <v>1049.48</v>
      </c>
      <c r="F15" s="32">
        <f t="shared" si="0"/>
        <v>1050</v>
      </c>
      <c r="G15" s="33">
        <v>11.33</v>
      </c>
      <c r="H15" s="33">
        <f t="shared" si="1"/>
        <v>11896.5</v>
      </c>
      <c r="I15" s="14" t="s">
        <v>1</v>
      </c>
      <c r="J15" s="21" t="s">
        <v>398</v>
      </c>
    </row>
    <row r="16" spans="1:10" ht="25.5" x14ac:dyDescent="0.25">
      <c r="A16" s="20">
        <v>11</v>
      </c>
      <c r="B16" s="15" t="s">
        <v>216</v>
      </c>
      <c r="C16" s="16" t="s">
        <v>18</v>
      </c>
      <c r="D16" s="14" t="s">
        <v>3</v>
      </c>
      <c r="E16" s="14">
        <v>90</v>
      </c>
      <c r="F16" s="32">
        <f t="shared" si="0"/>
        <v>90</v>
      </c>
      <c r="G16" s="33">
        <v>129.47</v>
      </c>
      <c r="H16" s="33">
        <f t="shared" si="1"/>
        <v>11652.3</v>
      </c>
      <c r="I16" s="14" t="s">
        <v>6</v>
      </c>
      <c r="J16" s="21"/>
    </row>
    <row r="17" spans="1:10" ht="48" x14ac:dyDescent="0.25">
      <c r="A17" s="20">
        <v>12</v>
      </c>
      <c r="B17" s="15" t="s">
        <v>217</v>
      </c>
      <c r="C17" s="16" t="s">
        <v>19</v>
      </c>
      <c r="D17" s="14" t="s">
        <v>5</v>
      </c>
      <c r="E17" s="14">
        <v>1049.48</v>
      </c>
      <c r="F17" s="32">
        <f t="shared" si="0"/>
        <v>1050</v>
      </c>
      <c r="G17" s="33">
        <v>61.79</v>
      </c>
      <c r="H17" s="33">
        <f t="shared" si="1"/>
        <v>64879.5</v>
      </c>
      <c r="I17" s="14" t="s">
        <v>1</v>
      </c>
      <c r="J17" s="21"/>
    </row>
    <row r="18" spans="1:10" ht="60" x14ac:dyDescent="0.25">
      <c r="A18" s="20">
        <v>13</v>
      </c>
      <c r="B18" s="15" t="s">
        <v>218</v>
      </c>
      <c r="C18" s="16" t="s">
        <v>20</v>
      </c>
      <c r="D18" s="14" t="s">
        <v>5</v>
      </c>
      <c r="E18" s="14">
        <v>1147.53</v>
      </c>
      <c r="F18" s="32">
        <f t="shared" si="0"/>
        <v>1148</v>
      </c>
      <c r="G18" s="33">
        <v>103.14</v>
      </c>
      <c r="H18" s="33">
        <f t="shared" si="1"/>
        <v>118404.72</v>
      </c>
      <c r="I18" s="14" t="s">
        <v>1</v>
      </c>
      <c r="J18" s="21"/>
    </row>
    <row r="19" spans="1:10" ht="36" x14ac:dyDescent="0.25">
      <c r="A19" s="20">
        <v>14</v>
      </c>
      <c r="B19" s="15" t="s">
        <v>219</v>
      </c>
      <c r="C19" s="16" t="s">
        <v>21</v>
      </c>
      <c r="D19" s="14" t="s">
        <v>13</v>
      </c>
      <c r="E19" s="14">
        <v>65.87</v>
      </c>
      <c r="F19" s="32">
        <f t="shared" si="0"/>
        <v>66</v>
      </c>
      <c r="G19" s="33">
        <v>164.82</v>
      </c>
      <c r="H19" s="33">
        <f t="shared" si="1"/>
        <v>10878.119999999999</v>
      </c>
      <c r="I19" s="14" t="s">
        <v>1</v>
      </c>
      <c r="J19" s="21"/>
    </row>
    <row r="20" spans="1:10" ht="36" x14ac:dyDescent="0.25">
      <c r="A20" s="20">
        <v>15</v>
      </c>
      <c r="B20" s="15" t="s">
        <v>220</v>
      </c>
      <c r="C20" s="16" t="s">
        <v>22</v>
      </c>
      <c r="D20" s="14" t="s">
        <v>13</v>
      </c>
      <c r="E20" s="14">
        <v>17.850000000000001</v>
      </c>
      <c r="F20" s="32">
        <f t="shared" si="0"/>
        <v>18</v>
      </c>
      <c r="G20" s="33">
        <v>135.94999999999999</v>
      </c>
      <c r="H20" s="33">
        <f t="shared" si="1"/>
        <v>2447.1</v>
      </c>
      <c r="I20" s="14" t="s">
        <v>1</v>
      </c>
      <c r="J20" s="21"/>
    </row>
    <row r="21" spans="1:10" ht="36" x14ac:dyDescent="0.25">
      <c r="A21" s="20">
        <v>16</v>
      </c>
      <c r="B21" s="15" t="s">
        <v>221</v>
      </c>
      <c r="C21" s="16" t="s">
        <v>23</v>
      </c>
      <c r="D21" s="14" t="s">
        <v>5</v>
      </c>
      <c r="E21" s="14">
        <v>561.09</v>
      </c>
      <c r="F21" s="32">
        <f t="shared" si="0"/>
        <v>562</v>
      </c>
      <c r="G21" s="33">
        <v>228.59</v>
      </c>
      <c r="H21" s="33">
        <f t="shared" si="1"/>
        <v>128467.58</v>
      </c>
      <c r="I21" s="14" t="s">
        <v>1</v>
      </c>
      <c r="J21" s="21"/>
    </row>
    <row r="22" spans="1:10" ht="36" x14ac:dyDescent="0.25">
      <c r="A22" s="20">
        <v>17</v>
      </c>
      <c r="B22" s="15" t="s">
        <v>222</v>
      </c>
      <c r="C22" s="16" t="s">
        <v>24</v>
      </c>
      <c r="D22" s="14" t="s">
        <v>5</v>
      </c>
      <c r="E22" s="14">
        <v>117.46</v>
      </c>
      <c r="F22" s="32">
        <f t="shared" si="0"/>
        <v>118</v>
      </c>
      <c r="G22" s="33">
        <v>82.32</v>
      </c>
      <c r="H22" s="33">
        <f t="shared" si="1"/>
        <v>9713.7599999999984</v>
      </c>
      <c r="I22" s="14" t="s">
        <v>1</v>
      </c>
      <c r="J22" s="21"/>
    </row>
    <row r="23" spans="1:10" ht="36" x14ac:dyDescent="0.25">
      <c r="A23" s="20">
        <v>18</v>
      </c>
      <c r="B23" s="15" t="s">
        <v>223</v>
      </c>
      <c r="C23" s="16" t="s">
        <v>25</v>
      </c>
      <c r="D23" s="14" t="s">
        <v>13</v>
      </c>
      <c r="E23" s="14">
        <v>49.79</v>
      </c>
      <c r="F23" s="32">
        <f t="shared" si="0"/>
        <v>50</v>
      </c>
      <c r="G23" s="33">
        <v>63.84</v>
      </c>
      <c r="H23" s="33">
        <f t="shared" si="1"/>
        <v>3192</v>
      </c>
      <c r="I23" s="14" t="s">
        <v>1</v>
      </c>
      <c r="J23" s="21"/>
    </row>
    <row r="24" spans="1:10" ht="48" x14ac:dyDescent="0.25">
      <c r="A24" s="20">
        <v>19</v>
      </c>
      <c r="B24" s="15" t="s">
        <v>224</v>
      </c>
      <c r="C24" s="16" t="s">
        <v>26</v>
      </c>
      <c r="D24" s="14" t="s">
        <v>13</v>
      </c>
      <c r="E24" s="14">
        <v>185.94</v>
      </c>
      <c r="F24" s="32">
        <f t="shared" si="0"/>
        <v>186</v>
      </c>
      <c r="G24" s="33">
        <v>208.21</v>
      </c>
      <c r="H24" s="33">
        <f t="shared" si="1"/>
        <v>38727.060000000005</v>
      </c>
      <c r="I24" s="14" t="s">
        <v>1</v>
      </c>
      <c r="J24" s="21" t="s">
        <v>399</v>
      </c>
    </row>
    <row r="25" spans="1:10" ht="39" thickBot="1" x14ac:dyDescent="0.3">
      <c r="A25" s="23">
        <v>20</v>
      </c>
      <c r="B25" s="18" t="s">
        <v>225</v>
      </c>
      <c r="C25" s="19" t="s">
        <v>27</v>
      </c>
      <c r="D25" s="17" t="s">
        <v>5</v>
      </c>
      <c r="E25" s="17">
        <v>207.6</v>
      </c>
      <c r="F25" s="34">
        <f t="shared" si="0"/>
        <v>208</v>
      </c>
      <c r="G25" s="35">
        <v>337.17</v>
      </c>
      <c r="H25" s="35">
        <f t="shared" si="1"/>
        <v>70131.360000000001</v>
      </c>
      <c r="I25" s="17" t="s">
        <v>6</v>
      </c>
      <c r="J25" s="36"/>
    </row>
    <row r="26" spans="1:10" ht="23.25" customHeight="1" thickBot="1" x14ac:dyDescent="0.3">
      <c r="A26" s="117" t="s">
        <v>391</v>
      </c>
      <c r="B26" s="118"/>
      <c r="C26" s="118"/>
      <c r="D26" s="118"/>
      <c r="E26" s="118"/>
      <c r="F26" s="118"/>
      <c r="G26" s="118"/>
      <c r="H26" s="129">
        <f>SUM(H14:H25)</f>
        <v>479659.56</v>
      </c>
      <c r="I26" s="130"/>
      <c r="J26" s="131"/>
    </row>
    <row r="27" spans="1:10" s="1" customFormat="1" ht="23.25" customHeight="1" thickBot="1" x14ac:dyDescent="0.3">
      <c r="A27" s="119" t="s">
        <v>28</v>
      </c>
      <c r="B27" s="120"/>
      <c r="C27" s="120"/>
      <c r="D27" s="120"/>
      <c r="E27" s="120"/>
      <c r="F27" s="120"/>
      <c r="G27" s="120"/>
      <c r="H27" s="120"/>
      <c r="I27" s="120"/>
      <c r="J27" s="121"/>
    </row>
    <row r="28" spans="1:10" ht="96" x14ac:dyDescent="0.25">
      <c r="A28" s="24">
        <v>21</v>
      </c>
      <c r="B28" s="25" t="s">
        <v>226</v>
      </c>
      <c r="C28" s="26" t="s">
        <v>29</v>
      </c>
      <c r="D28" s="27" t="s">
        <v>5</v>
      </c>
      <c r="E28" s="27">
        <v>280.12</v>
      </c>
      <c r="F28" s="30">
        <f t="shared" si="0"/>
        <v>281</v>
      </c>
      <c r="G28" s="31">
        <v>14.1</v>
      </c>
      <c r="H28" s="31">
        <f t="shared" si="1"/>
        <v>3962.1</v>
      </c>
      <c r="I28" s="27" t="s">
        <v>1</v>
      </c>
      <c r="J28" s="28" t="s">
        <v>400</v>
      </c>
    </row>
    <row r="29" spans="1:10" ht="96" x14ac:dyDescent="0.25">
      <c r="A29" s="20">
        <v>22</v>
      </c>
      <c r="B29" s="15" t="s">
        <v>227</v>
      </c>
      <c r="C29" s="16" t="s">
        <v>30</v>
      </c>
      <c r="D29" s="14" t="s">
        <v>5</v>
      </c>
      <c r="E29" s="14">
        <v>344.74</v>
      </c>
      <c r="F29" s="32">
        <f t="shared" si="0"/>
        <v>345</v>
      </c>
      <c r="G29" s="33">
        <v>36.43</v>
      </c>
      <c r="H29" s="33">
        <f t="shared" si="1"/>
        <v>12568.35</v>
      </c>
      <c r="I29" s="14" t="s">
        <v>1</v>
      </c>
      <c r="J29" s="21" t="s">
        <v>400</v>
      </c>
    </row>
    <row r="30" spans="1:10" ht="96" x14ac:dyDescent="0.25">
      <c r="A30" s="20">
        <v>23</v>
      </c>
      <c r="B30" s="15" t="s">
        <v>228</v>
      </c>
      <c r="C30" s="16" t="s">
        <v>31</v>
      </c>
      <c r="D30" s="14" t="s">
        <v>13</v>
      </c>
      <c r="E30" s="14">
        <v>112</v>
      </c>
      <c r="F30" s="32">
        <f t="shared" si="0"/>
        <v>112</v>
      </c>
      <c r="G30" s="33">
        <v>13.64</v>
      </c>
      <c r="H30" s="33">
        <f t="shared" si="1"/>
        <v>1527.68</v>
      </c>
      <c r="I30" s="14" t="s">
        <v>1</v>
      </c>
      <c r="J30" s="21" t="s">
        <v>400</v>
      </c>
    </row>
    <row r="31" spans="1:10" ht="25.5" x14ac:dyDescent="0.25">
      <c r="A31" s="20">
        <v>24</v>
      </c>
      <c r="B31" s="15" t="s">
        <v>216</v>
      </c>
      <c r="C31" s="16" t="s">
        <v>18</v>
      </c>
      <c r="D31" s="14" t="s">
        <v>3</v>
      </c>
      <c r="E31" s="14">
        <v>90</v>
      </c>
      <c r="F31" s="32">
        <f t="shared" si="0"/>
        <v>90</v>
      </c>
      <c r="G31" s="33">
        <v>126.67</v>
      </c>
      <c r="H31" s="33">
        <f t="shared" si="1"/>
        <v>11400.3</v>
      </c>
      <c r="I31" s="14" t="s">
        <v>6</v>
      </c>
      <c r="J31" s="21" t="s">
        <v>397</v>
      </c>
    </row>
    <row r="32" spans="1:10" ht="60" x14ac:dyDescent="0.25">
      <c r="A32" s="20">
        <v>25</v>
      </c>
      <c r="B32" s="15" t="s">
        <v>229</v>
      </c>
      <c r="C32" s="16" t="s">
        <v>32</v>
      </c>
      <c r="D32" s="14" t="s">
        <v>5</v>
      </c>
      <c r="E32" s="14">
        <v>111.07</v>
      </c>
      <c r="F32" s="32">
        <f t="shared" si="0"/>
        <v>112</v>
      </c>
      <c r="G32" s="33">
        <v>744.14</v>
      </c>
      <c r="H32" s="33">
        <f t="shared" si="1"/>
        <v>83343.679999999993</v>
      </c>
      <c r="I32" s="14" t="s">
        <v>1</v>
      </c>
      <c r="J32" s="22" t="s">
        <v>401</v>
      </c>
    </row>
    <row r="33" spans="1:10" ht="96" x14ac:dyDescent="0.25">
      <c r="A33" s="20">
        <v>26</v>
      </c>
      <c r="B33" s="15" t="s">
        <v>230</v>
      </c>
      <c r="C33" s="16" t="s">
        <v>33</v>
      </c>
      <c r="D33" s="14" t="s">
        <v>5</v>
      </c>
      <c r="E33" s="14">
        <v>111.07</v>
      </c>
      <c r="F33" s="32">
        <f t="shared" si="0"/>
        <v>112</v>
      </c>
      <c r="G33" s="33">
        <v>943.34</v>
      </c>
      <c r="H33" s="33">
        <f t="shared" si="1"/>
        <v>105654.08</v>
      </c>
      <c r="I33" s="14" t="s">
        <v>6</v>
      </c>
      <c r="J33" s="21" t="s">
        <v>400</v>
      </c>
    </row>
    <row r="34" spans="1:10" ht="96" x14ac:dyDescent="0.25">
      <c r="A34" s="20">
        <v>27</v>
      </c>
      <c r="B34" s="15" t="s">
        <v>231</v>
      </c>
      <c r="C34" s="16" t="s">
        <v>34</v>
      </c>
      <c r="D34" s="14" t="s">
        <v>5</v>
      </c>
      <c r="E34" s="14">
        <v>111.07</v>
      </c>
      <c r="F34" s="32">
        <f t="shared" si="0"/>
        <v>112</v>
      </c>
      <c r="G34" s="33">
        <v>943.34</v>
      </c>
      <c r="H34" s="33">
        <f t="shared" si="1"/>
        <v>105654.08</v>
      </c>
      <c r="I34" s="14" t="s">
        <v>6</v>
      </c>
      <c r="J34" s="21" t="s">
        <v>400</v>
      </c>
    </row>
    <row r="35" spans="1:10" ht="96" x14ac:dyDescent="0.25">
      <c r="A35" s="20">
        <v>28</v>
      </c>
      <c r="B35" s="15" t="s">
        <v>232</v>
      </c>
      <c r="C35" s="16" t="s">
        <v>35</v>
      </c>
      <c r="D35" s="14" t="s">
        <v>5</v>
      </c>
      <c r="E35" s="14">
        <v>11.52</v>
      </c>
      <c r="F35" s="32">
        <f t="shared" si="0"/>
        <v>12</v>
      </c>
      <c r="G35" s="33">
        <v>943.34</v>
      </c>
      <c r="H35" s="33">
        <f t="shared" si="1"/>
        <v>11320.08</v>
      </c>
      <c r="I35" s="14" t="s">
        <v>6</v>
      </c>
      <c r="J35" s="21" t="s">
        <v>400</v>
      </c>
    </row>
    <row r="36" spans="1:10" ht="96" x14ac:dyDescent="0.25">
      <c r="A36" s="20">
        <v>29</v>
      </c>
      <c r="B36" s="15" t="s">
        <v>233</v>
      </c>
      <c r="C36" s="16" t="s">
        <v>36</v>
      </c>
      <c r="D36" s="14" t="s">
        <v>37</v>
      </c>
      <c r="E36" s="14">
        <v>22</v>
      </c>
      <c r="F36" s="32">
        <f t="shared" si="0"/>
        <v>22</v>
      </c>
      <c r="G36" s="33">
        <v>474.68</v>
      </c>
      <c r="H36" s="33">
        <f t="shared" si="1"/>
        <v>10442.960000000001</v>
      </c>
      <c r="I36" s="14" t="s">
        <v>1</v>
      </c>
      <c r="J36" s="21" t="s">
        <v>400</v>
      </c>
    </row>
    <row r="37" spans="1:10" ht="96" x14ac:dyDescent="0.25">
      <c r="A37" s="20">
        <v>30</v>
      </c>
      <c r="B37" s="15" t="s">
        <v>234</v>
      </c>
      <c r="C37" s="16" t="s">
        <v>38</v>
      </c>
      <c r="D37" s="14" t="s">
        <v>37</v>
      </c>
      <c r="E37" s="14">
        <v>35</v>
      </c>
      <c r="F37" s="32">
        <f t="shared" si="0"/>
        <v>35</v>
      </c>
      <c r="G37" s="33">
        <v>581.5</v>
      </c>
      <c r="H37" s="33">
        <f t="shared" si="1"/>
        <v>20352.5</v>
      </c>
      <c r="I37" s="14" t="s">
        <v>1</v>
      </c>
      <c r="J37" s="21" t="s">
        <v>400</v>
      </c>
    </row>
    <row r="38" spans="1:10" ht="96" x14ac:dyDescent="0.25">
      <c r="A38" s="20">
        <v>31</v>
      </c>
      <c r="B38" s="15" t="s">
        <v>235</v>
      </c>
      <c r="C38" s="16" t="s">
        <v>39</v>
      </c>
      <c r="D38" s="14" t="s">
        <v>37</v>
      </c>
      <c r="E38" s="14">
        <v>18</v>
      </c>
      <c r="F38" s="32">
        <f t="shared" si="0"/>
        <v>18</v>
      </c>
      <c r="G38" s="33">
        <v>442.5</v>
      </c>
      <c r="H38" s="33">
        <f t="shared" si="1"/>
        <v>7965</v>
      </c>
      <c r="I38" s="14" t="s">
        <v>1</v>
      </c>
      <c r="J38" s="21" t="s">
        <v>400</v>
      </c>
    </row>
    <row r="39" spans="1:10" ht="96" x14ac:dyDescent="0.25">
      <c r="A39" s="20">
        <v>32</v>
      </c>
      <c r="B39" s="15" t="s">
        <v>236</v>
      </c>
      <c r="C39" s="16" t="s">
        <v>40</v>
      </c>
      <c r="D39" s="14" t="s">
        <v>5</v>
      </c>
      <c r="E39" s="14">
        <v>87.74</v>
      </c>
      <c r="F39" s="32">
        <f t="shared" si="0"/>
        <v>88</v>
      </c>
      <c r="G39" s="33">
        <v>1095.6199999999999</v>
      </c>
      <c r="H39" s="33">
        <f t="shared" si="1"/>
        <v>96414.56</v>
      </c>
      <c r="I39" s="14" t="s">
        <v>1</v>
      </c>
      <c r="J39" s="21" t="s">
        <v>400</v>
      </c>
    </row>
    <row r="40" spans="1:10" ht="96" x14ac:dyDescent="0.25">
      <c r="A40" s="20">
        <v>33</v>
      </c>
      <c r="B40" s="15" t="s">
        <v>237</v>
      </c>
      <c r="C40" s="16" t="s">
        <v>41</v>
      </c>
      <c r="D40" s="14" t="s">
        <v>37</v>
      </c>
      <c r="E40" s="14">
        <v>16</v>
      </c>
      <c r="F40" s="32">
        <f t="shared" si="0"/>
        <v>16</v>
      </c>
      <c r="G40" s="33">
        <v>3028.27</v>
      </c>
      <c r="H40" s="33">
        <f t="shared" si="1"/>
        <v>48452.32</v>
      </c>
      <c r="I40" s="14" t="s">
        <v>1</v>
      </c>
      <c r="J40" s="21" t="s">
        <v>400</v>
      </c>
    </row>
    <row r="41" spans="1:10" ht="96" x14ac:dyDescent="0.25">
      <c r="A41" s="20">
        <v>34</v>
      </c>
      <c r="B41" s="15" t="s">
        <v>238</v>
      </c>
      <c r="C41" s="16" t="s">
        <v>42</v>
      </c>
      <c r="D41" s="14" t="s">
        <v>37</v>
      </c>
      <c r="E41" s="14">
        <v>5</v>
      </c>
      <c r="F41" s="32">
        <f t="shared" si="0"/>
        <v>5</v>
      </c>
      <c r="G41" s="33">
        <v>6073.58</v>
      </c>
      <c r="H41" s="33">
        <f t="shared" si="1"/>
        <v>30367.9</v>
      </c>
      <c r="I41" s="14" t="s">
        <v>1</v>
      </c>
      <c r="J41" s="21" t="s">
        <v>400</v>
      </c>
    </row>
    <row r="42" spans="1:10" ht="96" x14ac:dyDescent="0.25">
      <c r="A42" s="20">
        <v>35</v>
      </c>
      <c r="B42" s="15" t="s">
        <v>239</v>
      </c>
      <c r="C42" s="16" t="s">
        <v>43</v>
      </c>
      <c r="D42" s="14" t="s">
        <v>37</v>
      </c>
      <c r="E42" s="14">
        <v>21</v>
      </c>
      <c r="F42" s="32">
        <f t="shared" si="0"/>
        <v>21</v>
      </c>
      <c r="G42" s="33">
        <v>1195.43</v>
      </c>
      <c r="H42" s="33">
        <f t="shared" si="1"/>
        <v>25104.030000000002</v>
      </c>
      <c r="I42" s="14" t="s">
        <v>1</v>
      </c>
      <c r="J42" s="21" t="s">
        <v>400</v>
      </c>
    </row>
    <row r="43" spans="1:10" ht="96" x14ac:dyDescent="0.25">
      <c r="A43" s="20">
        <v>36</v>
      </c>
      <c r="B43" s="15" t="s">
        <v>240</v>
      </c>
      <c r="C43" s="16" t="s">
        <v>44</v>
      </c>
      <c r="D43" s="14" t="s">
        <v>37</v>
      </c>
      <c r="E43" s="14">
        <v>21</v>
      </c>
      <c r="F43" s="32">
        <f t="shared" si="0"/>
        <v>21</v>
      </c>
      <c r="G43" s="33">
        <v>334.73</v>
      </c>
      <c r="H43" s="33">
        <f t="shared" si="1"/>
        <v>7029.33</v>
      </c>
      <c r="I43" s="14" t="s">
        <v>1</v>
      </c>
      <c r="J43" s="21" t="s">
        <v>400</v>
      </c>
    </row>
    <row r="44" spans="1:10" ht="96" x14ac:dyDescent="0.25">
      <c r="A44" s="20">
        <v>37</v>
      </c>
      <c r="B44" s="15" t="s">
        <v>241</v>
      </c>
      <c r="C44" s="16" t="s">
        <v>45</v>
      </c>
      <c r="D44" s="14" t="s">
        <v>37</v>
      </c>
      <c r="E44" s="14">
        <v>75</v>
      </c>
      <c r="F44" s="32">
        <f t="shared" si="0"/>
        <v>75</v>
      </c>
      <c r="G44" s="33">
        <v>224.3</v>
      </c>
      <c r="H44" s="33">
        <f t="shared" si="1"/>
        <v>16822.5</v>
      </c>
      <c r="I44" s="14" t="s">
        <v>1</v>
      </c>
      <c r="J44" s="21" t="s">
        <v>400</v>
      </c>
    </row>
    <row r="45" spans="1:10" ht="96" x14ac:dyDescent="0.25">
      <c r="A45" s="20">
        <v>38</v>
      </c>
      <c r="B45" s="15" t="s">
        <v>242</v>
      </c>
      <c r="C45" s="16" t="s">
        <v>46</v>
      </c>
      <c r="D45" s="14" t="s">
        <v>37</v>
      </c>
      <c r="E45" s="14">
        <v>75</v>
      </c>
      <c r="F45" s="32">
        <f t="shared" si="0"/>
        <v>75</v>
      </c>
      <c r="G45" s="33">
        <v>65.72</v>
      </c>
      <c r="H45" s="33">
        <f t="shared" si="1"/>
        <v>4929</v>
      </c>
      <c r="I45" s="14" t="s">
        <v>1</v>
      </c>
      <c r="J45" s="21" t="s">
        <v>400</v>
      </c>
    </row>
    <row r="46" spans="1:10" ht="84" x14ac:dyDescent="0.25">
      <c r="A46" s="20">
        <v>39</v>
      </c>
      <c r="B46" s="15" t="s">
        <v>243</v>
      </c>
      <c r="C46" s="16" t="s">
        <v>47</v>
      </c>
      <c r="D46" s="14" t="s">
        <v>13</v>
      </c>
      <c r="E46" s="14">
        <v>65.81</v>
      </c>
      <c r="F46" s="32">
        <f t="shared" si="0"/>
        <v>66</v>
      </c>
      <c r="G46" s="33">
        <v>1254.17</v>
      </c>
      <c r="H46" s="33">
        <f t="shared" si="1"/>
        <v>82775.22</v>
      </c>
      <c r="I46" s="14" t="s">
        <v>1</v>
      </c>
      <c r="J46" s="21"/>
    </row>
    <row r="47" spans="1:10" ht="24" x14ac:dyDescent="0.25">
      <c r="A47" s="20">
        <v>40</v>
      </c>
      <c r="B47" s="15" t="s">
        <v>244</v>
      </c>
      <c r="C47" s="16" t="s">
        <v>48</v>
      </c>
      <c r="D47" s="14" t="s">
        <v>13</v>
      </c>
      <c r="E47" s="14">
        <v>22.64</v>
      </c>
      <c r="F47" s="32">
        <f t="shared" si="0"/>
        <v>23</v>
      </c>
      <c r="G47" s="33">
        <v>313.58999999999997</v>
      </c>
      <c r="H47" s="33">
        <f t="shared" si="1"/>
        <v>7212.57</v>
      </c>
      <c r="I47" s="14" t="s">
        <v>1</v>
      </c>
      <c r="J47" s="21"/>
    </row>
    <row r="48" spans="1:10" ht="38.25" x14ac:dyDescent="0.25">
      <c r="A48" s="20">
        <v>41</v>
      </c>
      <c r="B48" s="15" t="s">
        <v>245</v>
      </c>
      <c r="C48" s="16" t="s">
        <v>49</v>
      </c>
      <c r="D48" s="14" t="s">
        <v>5</v>
      </c>
      <c r="E48" s="14">
        <v>344.74</v>
      </c>
      <c r="F48" s="32">
        <f t="shared" si="0"/>
        <v>345</v>
      </c>
      <c r="G48" s="33">
        <v>61.95</v>
      </c>
      <c r="H48" s="33">
        <f t="shared" si="1"/>
        <v>21372.75</v>
      </c>
      <c r="I48" s="14" t="s">
        <v>6</v>
      </c>
      <c r="J48" s="21"/>
    </row>
    <row r="49" spans="1:10" ht="96.75" thickBot="1" x14ac:dyDescent="0.3">
      <c r="A49" s="23">
        <v>42</v>
      </c>
      <c r="B49" s="18" t="s">
        <v>246</v>
      </c>
      <c r="C49" s="19" t="s">
        <v>50</v>
      </c>
      <c r="D49" s="17" t="s">
        <v>13</v>
      </c>
      <c r="E49" s="17">
        <v>168</v>
      </c>
      <c r="F49" s="34">
        <f t="shared" si="0"/>
        <v>168</v>
      </c>
      <c r="G49" s="35">
        <v>1279.17</v>
      </c>
      <c r="H49" s="35">
        <f t="shared" si="1"/>
        <v>214900.56</v>
      </c>
      <c r="I49" s="17" t="s">
        <v>6</v>
      </c>
      <c r="J49" s="36" t="s">
        <v>400</v>
      </c>
    </row>
    <row r="50" spans="1:10" ht="23.25" customHeight="1" thickBot="1" x14ac:dyDescent="0.3">
      <c r="A50" s="117" t="s">
        <v>392</v>
      </c>
      <c r="B50" s="118"/>
      <c r="C50" s="118"/>
      <c r="D50" s="118"/>
      <c r="E50" s="118"/>
      <c r="F50" s="118"/>
      <c r="G50" s="118"/>
      <c r="H50" s="129">
        <f>SUM(H28:H49)</f>
        <v>929571.55</v>
      </c>
      <c r="I50" s="130"/>
      <c r="J50" s="131"/>
    </row>
    <row r="51" spans="1:10" s="2" customFormat="1" ht="23.25" customHeight="1" thickBot="1" x14ac:dyDescent="0.3">
      <c r="A51" s="119" t="s">
        <v>51</v>
      </c>
      <c r="B51" s="120"/>
      <c r="C51" s="120"/>
      <c r="D51" s="120"/>
      <c r="E51" s="120"/>
      <c r="F51" s="120"/>
      <c r="G51" s="120"/>
      <c r="H51" s="120"/>
      <c r="I51" s="120"/>
      <c r="J51" s="121"/>
    </row>
    <row r="52" spans="1:10" ht="48" x14ac:dyDescent="0.25">
      <c r="A52" s="24">
        <v>43</v>
      </c>
      <c r="B52" s="25" t="s">
        <v>247</v>
      </c>
      <c r="C52" s="26" t="s">
        <v>52</v>
      </c>
      <c r="D52" s="27" t="s">
        <v>37</v>
      </c>
      <c r="E52" s="27">
        <v>88</v>
      </c>
      <c r="F52" s="30">
        <f t="shared" si="0"/>
        <v>88</v>
      </c>
      <c r="G52" s="31">
        <v>18.670000000000002</v>
      </c>
      <c r="H52" s="31">
        <f t="shared" si="1"/>
        <v>1642.96</v>
      </c>
      <c r="I52" s="27" t="s">
        <v>1</v>
      </c>
      <c r="J52" s="28" t="s">
        <v>402</v>
      </c>
    </row>
    <row r="53" spans="1:10" ht="48" x14ac:dyDescent="0.25">
      <c r="A53" s="20">
        <v>44</v>
      </c>
      <c r="B53" s="15" t="s">
        <v>248</v>
      </c>
      <c r="C53" s="16" t="s">
        <v>53</v>
      </c>
      <c r="D53" s="14" t="s">
        <v>37</v>
      </c>
      <c r="E53" s="14">
        <v>88</v>
      </c>
      <c r="F53" s="32">
        <f t="shared" si="0"/>
        <v>88</v>
      </c>
      <c r="G53" s="33">
        <v>2.3199999999999998</v>
      </c>
      <c r="H53" s="33">
        <f t="shared" si="1"/>
        <v>204.16</v>
      </c>
      <c r="I53" s="14" t="s">
        <v>1</v>
      </c>
      <c r="J53" s="21" t="s">
        <v>403</v>
      </c>
    </row>
    <row r="54" spans="1:10" ht="48" x14ac:dyDescent="0.25">
      <c r="A54" s="20">
        <v>45</v>
      </c>
      <c r="B54" s="15" t="s">
        <v>249</v>
      </c>
      <c r="C54" s="16" t="s">
        <v>54</v>
      </c>
      <c r="D54" s="14" t="s">
        <v>37</v>
      </c>
      <c r="E54" s="14">
        <v>88</v>
      </c>
      <c r="F54" s="32">
        <f t="shared" si="0"/>
        <v>88</v>
      </c>
      <c r="G54" s="33">
        <v>13.61</v>
      </c>
      <c r="H54" s="33">
        <f t="shared" si="1"/>
        <v>1197.6799999999998</v>
      </c>
      <c r="I54" s="14" t="s">
        <v>1</v>
      </c>
      <c r="J54" s="21" t="s">
        <v>404</v>
      </c>
    </row>
    <row r="55" spans="1:10" ht="48" x14ac:dyDescent="0.25">
      <c r="A55" s="20">
        <v>46</v>
      </c>
      <c r="B55" s="15" t="s">
        <v>250</v>
      </c>
      <c r="C55" s="16" t="s">
        <v>55</v>
      </c>
      <c r="D55" s="14" t="s">
        <v>13</v>
      </c>
      <c r="E55" s="14">
        <v>220</v>
      </c>
      <c r="F55" s="32">
        <f t="shared" si="0"/>
        <v>220</v>
      </c>
      <c r="G55" s="33">
        <v>0.7</v>
      </c>
      <c r="H55" s="33">
        <f t="shared" si="1"/>
        <v>154</v>
      </c>
      <c r="I55" s="14" t="s">
        <v>6</v>
      </c>
      <c r="J55" s="21" t="s">
        <v>405</v>
      </c>
    </row>
    <row r="56" spans="1:10" ht="48" x14ac:dyDescent="0.25">
      <c r="A56" s="20">
        <v>47</v>
      </c>
      <c r="B56" s="15" t="s">
        <v>251</v>
      </c>
      <c r="C56" s="16" t="s">
        <v>56</v>
      </c>
      <c r="D56" s="14" t="s">
        <v>13</v>
      </c>
      <c r="E56" s="14">
        <v>220</v>
      </c>
      <c r="F56" s="32">
        <f t="shared" si="0"/>
        <v>220</v>
      </c>
      <c r="G56" s="33">
        <v>0.74</v>
      </c>
      <c r="H56" s="33">
        <f t="shared" si="1"/>
        <v>162.80000000000001</v>
      </c>
      <c r="I56" s="14" t="s">
        <v>1</v>
      </c>
      <c r="J56" s="21" t="s">
        <v>406</v>
      </c>
    </row>
    <row r="57" spans="1:10" ht="48" x14ac:dyDescent="0.25">
      <c r="A57" s="20">
        <v>48</v>
      </c>
      <c r="B57" s="15" t="s">
        <v>252</v>
      </c>
      <c r="C57" s="16" t="s">
        <v>57</v>
      </c>
      <c r="D57" s="14" t="s">
        <v>3</v>
      </c>
      <c r="E57" s="14">
        <v>1.08</v>
      </c>
      <c r="F57" s="32">
        <f t="shared" si="0"/>
        <v>2</v>
      </c>
      <c r="G57" s="33">
        <v>394.42</v>
      </c>
      <c r="H57" s="33">
        <f t="shared" si="1"/>
        <v>788.84</v>
      </c>
      <c r="I57" s="14" t="s">
        <v>6</v>
      </c>
      <c r="J57" s="21" t="s">
        <v>407</v>
      </c>
    </row>
    <row r="58" spans="1:10" ht="48" x14ac:dyDescent="0.25">
      <c r="A58" s="20">
        <v>49</v>
      </c>
      <c r="B58" s="15" t="s">
        <v>253</v>
      </c>
      <c r="C58" s="16" t="s">
        <v>58</v>
      </c>
      <c r="D58" s="14" t="s">
        <v>3</v>
      </c>
      <c r="E58" s="14">
        <v>1.08</v>
      </c>
      <c r="F58" s="32">
        <f t="shared" si="0"/>
        <v>2</v>
      </c>
      <c r="G58" s="33">
        <v>437.79</v>
      </c>
      <c r="H58" s="33">
        <f t="shared" si="1"/>
        <v>875.58</v>
      </c>
      <c r="I58" s="14" t="s">
        <v>6</v>
      </c>
      <c r="J58" s="21" t="s">
        <v>408</v>
      </c>
    </row>
    <row r="59" spans="1:10" ht="48" x14ac:dyDescent="0.25">
      <c r="A59" s="20">
        <v>50</v>
      </c>
      <c r="B59" s="15" t="s">
        <v>216</v>
      </c>
      <c r="C59" s="16" t="s">
        <v>18</v>
      </c>
      <c r="D59" s="14" t="s">
        <v>3</v>
      </c>
      <c r="E59" s="14">
        <v>60</v>
      </c>
      <c r="F59" s="32">
        <f t="shared" si="0"/>
        <v>60</v>
      </c>
      <c r="G59" s="33">
        <v>129.47</v>
      </c>
      <c r="H59" s="33">
        <f t="shared" si="1"/>
        <v>7768.2</v>
      </c>
      <c r="I59" s="14" t="s">
        <v>6</v>
      </c>
      <c r="J59" s="21" t="s">
        <v>409</v>
      </c>
    </row>
    <row r="60" spans="1:10" ht="48" x14ac:dyDescent="0.25">
      <c r="A60" s="20">
        <v>51</v>
      </c>
      <c r="B60" s="15">
        <v>90694</v>
      </c>
      <c r="C60" s="16" t="s">
        <v>59</v>
      </c>
      <c r="D60" s="14" t="s">
        <v>13</v>
      </c>
      <c r="E60" s="14">
        <v>22</v>
      </c>
      <c r="F60" s="32">
        <f t="shared" si="0"/>
        <v>22</v>
      </c>
      <c r="G60" s="33">
        <v>50.68</v>
      </c>
      <c r="H60" s="33">
        <f t="shared" si="1"/>
        <v>1114.96</v>
      </c>
      <c r="I60" s="14" t="s">
        <v>1</v>
      </c>
      <c r="J60" s="21" t="s">
        <v>410</v>
      </c>
    </row>
    <row r="61" spans="1:10" ht="48" x14ac:dyDescent="0.25">
      <c r="A61" s="20">
        <v>52</v>
      </c>
      <c r="B61" s="15" t="s">
        <v>254</v>
      </c>
      <c r="C61" s="16" t="s">
        <v>60</v>
      </c>
      <c r="D61" s="14" t="s">
        <v>13</v>
      </c>
      <c r="E61" s="14">
        <v>22</v>
      </c>
      <c r="F61" s="32">
        <f t="shared" si="0"/>
        <v>22</v>
      </c>
      <c r="G61" s="33">
        <v>158.77000000000001</v>
      </c>
      <c r="H61" s="33">
        <f t="shared" si="1"/>
        <v>3492.94</v>
      </c>
      <c r="I61" s="14" t="s">
        <v>1</v>
      </c>
      <c r="J61" s="21" t="s">
        <v>411</v>
      </c>
    </row>
    <row r="62" spans="1:10" ht="48" x14ac:dyDescent="0.25">
      <c r="A62" s="20">
        <v>53</v>
      </c>
      <c r="B62" s="15" t="s">
        <v>255</v>
      </c>
      <c r="C62" s="16" t="s">
        <v>61</v>
      </c>
      <c r="D62" s="14" t="s">
        <v>13</v>
      </c>
      <c r="E62" s="14">
        <v>8.9600000000000009</v>
      </c>
      <c r="F62" s="32">
        <f t="shared" si="0"/>
        <v>9</v>
      </c>
      <c r="G62" s="33">
        <v>60.14</v>
      </c>
      <c r="H62" s="33">
        <f t="shared" si="1"/>
        <v>541.26</v>
      </c>
      <c r="I62" s="14" t="s">
        <v>1</v>
      </c>
      <c r="J62" s="21" t="s">
        <v>412</v>
      </c>
    </row>
    <row r="63" spans="1:10" ht="48" x14ac:dyDescent="0.25">
      <c r="A63" s="20">
        <v>54</v>
      </c>
      <c r="B63" s="15" t="s">
        <v>256</v>
      </c>
      <c r="C63" s="16" t="s">
        <v>62</v>
      </c>
      <c r="D63" s="14" t="s">
        <v>13</v>
      </c>
      <c r="E63" s="14">
        <v>8.9600000000000009</v>
      </c>
      <c r="F63" s="32">
        <f t="shared" si="0"/>
        <v>9</v>
      </c>
      <c r="G63" s="33">
        <v>75.75</v>
      </c>
      <c r="H63" s="33">
        <f t="shared" si="1"/>
        <v>681.75</v>
      </c>
      <c r="I63" s="14" t="s">
        <v>1</v>
      </c>
      <c r="J63" s="21" t="s">
        <v>413</v>
      </c>
    </row>
    <row r="64" spans="1:10" ht="48" x14ac:dyDescent="0.25">
      <c r="A64" s="20">
        <v>55</v>
      </c>
      <c r="B64" s="15" t="s">
        <v>257</v>
      </c>
      <c r="C64" s="16" t="s">
        <v>63</v>
      </c>
      <c r="D64" s="14" t="s">
        <v>13</v>
      </c>
      <c r="E64" s="14">
        <v>22</v>
      </c>
      <c r="F64" s="32">
        <f t="shared" si="0"/>
        <v>22</v>
      </c>
      <c r="G64" s="33">
        <v>28.17</v>
      </c>
      <c r="H64" s="33">
        <f t="shared" si="1"/>
        <v>619.74</v>
      </c>
      <c r="I64" s="14" t="s">
        <v>1</v>
      </c>
      <c r="J64" s="21" t="s">
        <v>414</v>
      </c>
    </row>
    <row r="65" spans="1:10" ht="48" x14ac:dyDescent="0.25">
      <c r="A65" s="20">
        <v>56</v>
      </c>
      <c r="B65" s="15" t="s">
        <v>258</v>
      </c>
      <c r="C65" s="16" t="s">
        <v>64</v>
      </c>
      <c r="D65" s="14" t="s">
        <v>13</v>
      </c>
      <c r="E65" s="14">
        <v>22</v>
      </c>
      <c r="F65" s="32">
        <f t="shared" si="0"/>
        <v>22</v>
      </c>
      <c r="G65" s="33">
        <v>32.520000000000003</v>
      </c>
      <c r="H65" s="33">
        <f t="shared" si="1"/>
        <v>715.44</v>
      </c>
      <c r="I65" s="14" t="s">
        <v>1</v>
      </c>
      <c r="J65" s="21" t="s">
        <v>415</v>
      </c>
    </row>
    <row r="66" spans="1:10" ht="48" x14ac:dyDescent="0.25">
      <c r="A66" s="20">
        <v>57</v>
      </c>
      <c r="B66" s="15" t="s">
        <v>259</v>
      </c>
      <c r="C66" s="16" t="s">
        <v>65</v>
      </c>
      <c r="D66" s="14" t="s">
        <v>13</v>
      </c>
      <c r="E66" s="14">
        <v>22</v>
      </c>
      <c r="F66" s="32">
        <f t="shared" si="0"/>
        <v>22</v>
      </c>
      <c r="G66" s="33">
        <v>43.81</v>
      </c>
      <c r="H66" s="33">
        <f t="shared" si="1"/>
        <v>963.82</v>
      </c>
      <c r="I66" s="14" t="s">
        <v>1</v>
      </c>
      <c r="J66" s="21" t="s">
        <v>416</v>
      </c>
    </row>
    <row r="67" spans="1:10" ht="48" x14ac:dyDescent="0.25">
      <c r="A67" s="20">
        <v>58</v>
      </c>
      <c r="B67" s="15" t="s">
        <v>260</v>
      </c>
      <c r="C67" s="16" t="s">
        <v>66</v>
      </c>
      <c r="D67" s="14" t="s">
        <v>13</v>
      </c>
      <c r="E67" s="14">
        <v>22</v>
      </c>
      <c r="F67" s="32">
        <f t="shared" si="0"/>
        <v>22</v>
      </c>
      <c r="G67" s="33">
        <v>19.739999999999998</v>
      </c>
      <c r="H67" s="33">
        <f t="shared" si="1"/>
        <v>434.28</v>
      </c>
      <c r="I67" s="14" t="s">
        <v>1</v>
      </c>
      <c r="J67" s="21" t="s">
        <v>417</v>
      </c>
    </row>
    <row r="68" spans="1:10" ht="48" x14ac:dyDescent="0.25">
      <c r="A68" s="20">
        <v>59</v>
      </c>
      <c r="B68" s="15" t="s">
        <v>261</v>
      </c>
      <c r="C68" s="16" t="s">
        <v>67</v>
      </c>
      <c r="D68" s="14" t="s">
        <v>13</v>
      </c>
      <c r="E68" s="14">
        <v>22</v>
      </c>
      <c r="F68" s="32">
        <f t="shared" si="0"/>
        <v>22</v>
      </c>
      <c r="G68" s="33">
        <v>21.86</v>
      </c>
      <c r="H68" s="33">
        <f t="shared" si="1"/>
        <v>480.91999999999996</v>
      </c>
      <c r="I68" s="14" t="s">
        <v>1</v>
      </c>
      <c r="J68" s="21" t="s">
        <v>418</v>
      </c>
    </row>
    <row r="69" spans="1:10" ht="48" x14ac:dyDescent="0.25">
      <c r="A69" s="20">
        <v>60</v>
      </c>
      <c r="B69" s="15" t="s">
        <v>262</v>
      </c>
      <c r="C69" s="16" t="s">
        <v>68</v>
      </c>
      <c r="D69" s="14" t="s">
        <v>13</v>
      </c>
      <c r="E69" s="14">
        <v>22</v>
      </c>
      <c r="F69" s="32">
        <f t="shared" si="0"/>
        <v>22</v>
      </c>
      <c r="G69" s="33">
        <v>34.85</v>
      </c>
      <c r="H69" s="33">
        <f t="shared" si="1"/>
        <v>766.7</v>
      </c>
      <c r="I69" s="14" t="s">
        <v>1</v>
      </c>
      <c r="J69" s="21" t="s">
        <v>419</v>
      </c>
    </row>
    <row r="70" spans="1:10" ht="48" x14ac:dyDescent="0.25">
      <c r="A70" s="20">
        <v>61</v>
      </c>
      <c r="B70" s="15" t="s">
        <v>263</v>
      </c>
      <c r="C70" s="16" t="s">
        <v>69</v>
      </c>
      <c r="D70" s="14" t="s">
        <v>13</v>
      </c>
      <c r="E70" s="14">
        <v>22</v>
      </c>
      <c r="F70" s="32">
        <f t="shared" si="0"/>
        <v>22</v>
      </c>
      <c r="G70" s="33">
        <v>56.53</v>
      </c>
      <c r="H70" s="33">
        <f t="shared" si="1"/>
        <v>1243.6600000000001</v>
      </c>
      <c r="I70" s="14" t="s">
        <v>1</v>
      </c>
      <c r="J70" s="21" t="s">
        <v>420</v>
      </c>
    </row>
    <row r="71" spans="1:10" ht="48" x14ac:dyDescent="0.25">
      <c r="A71" s="20">
        <v>62</v>
      </c>
      <c r="B71" s="15" t="s">
        <v>264</v>
      </c>
      <c r="C71" s="16" t="s">
        <v>70</v>
      </c>
      <c r="D71" s="14" t="s">
        <v>13</v>
      </c>
      <c r="E71" s="14">
        <v>22</v>
      </c>
      <c r="F71" s="32">
        <f t="shared" si="0"/>
        <v>22</v>
      </c>
      <c r="G71" s="33">
        <v>23.5</v>
      </c>
      <c r="H71" s="33">
        <f t="shared" si="1"/>
        <v>517</v>
      </c>
      <c r="I71" s="14" t="s">
        <v>1</v>
      </c>
      <c r="J71" s="21" t="s">
        <v>421</v>
      </c>
    </row>
    <row r="72" spans="1:10" ht="48" x14ac:dyDescent="0.25">
      <c r="A72" s="20">
        <v>63</v>
      </c>
      <c r="B72" s="15" t="s">
        <v>265</v>
      </c>
      <c r="C72" s="16" t="s">
        <v>71</v>
      </c>
      <c r="D72" s="14" t="s">
        <v>37</v>
      </c>
      <c r="E72" s="14">
        <v>132</v>
      </c>
      <c r="F72" s="32">
        <f t="shared" ref="F72:F137" si="2">ROUNDUP(E72,0)</f>
        <v>132</v>
      </c>
      <c r="G72" s="33">
        <v>9.8699999999999992</v>
      </c>
      <c r="H72" s="33">
        <f t="shared" ref="H72:H137" si="3">G72*F72</f>
        <v>1302.8399999999999</v>
      </c>
      <c r="I72" s="14" t="s">
        <v>1</v>
      </c>
      <c r="J72" s="21" t="s">
        <v>422</v>
      </c>
    </row>
    <row r="73" spans="1:10" ht="48" x14ac:dyDescent="0.25">
      <c r="A73" s="20">
        <v>64</v>
      </c>
      <c r="B73" s="15" t="s">
        <v>266</v>
      </c>
      <c r="C73" s="16" t="s">
        <v>72</v>
      </c>
      <c r="D73" s="14" t="s">
        <v>37</v>
      </c>
      <c r="E73" s="14">
        <v>132</v>
      </c>
      <c r="F73" s="32">
        <f t="shared" si="2"/>
        <v>132</v>
      </c>
      <c r="G73" s="33">
        <v>10.8</v>
      </c>
      <c r="H73" s="33">
        <f t="shared" si="3"/>
        <v>1425.6000000000001</v>
      </c>
      <c r="I73" s="14" t="s">
        <v>1</v>
      </c>
      <c r="J73" s="21" t="s">
        <v>423</v>
      </c>
    </row>
    <row r="74" spans="1:10" ht="48" x14ac:dyDescent="0.25">
      <c r="A74" s="20">
        <v>65</v>
      </c>
      <c r="B74" s="15" t="s">
        <v>267</v>
      </c>
      <c r="C74" s="16" t="s">
        <v>73</v>
      </c>
      <c r="D74" s="14" t="s">
        <v>37</v>
      </c>
      <c r="E74" s="14">
        <v>132</v>
      </c>
      <c r="F74" s="32">
        <f t="shared" si="2"/>
        <v>132</v>
      </c>
      <c r="G74" s="33">
        <v>7.35</v>
      </c>
      <c r="H74" s="33">
        <f t="shared" si="3"/>
        <v>970.19999999999993</v>
      </c>
      <c r="I74" s="14" t="s">
        <v>1</v>
      </c>
      <c r="J74" s="21" t="s">
        <v>424</v>
      </c>
    </row>
    <row r="75" spans="1:10" ht="72" x14ac:dyDescent="0.25">
      <c r="A75" s="20">
        <v>66</v>
      </c>
      <c r="B75" s="15" t="s">
        <v>268</v>
      </c>
      <c r="C75" s="16" t="s">
        <v>74</v>
      </c>
      <c r="D75" s="14" t="s">
        <v>13</v>
      </c>
      <c r="E75" s="14">
        <v>110</v>
      </c>
      <c r="F75" s="32">
        <f t="shared" si="2"/>
        <v>110</v>
      </c>
      <c r="G75" s="33">
        <v>104.95</v>
      </c>
      <c r="H75" s="33">
        <f t="shared" si="3"/>
        <v>11544.5</v>
      </c>
      <c r="I75" s="14" t="s">
        <v>1</v>
      </c>
      <c r="J75" s="21" t="s">
        <v>425</v>
      </c>
    </row>
    <row r="76" spans="1:10" ht="72" x14ac:dyDescent="0.25">
      <c r="A76" s="20">
        <v>67</v>
      </c>
      <c r="B76" s="15" t="s">
        <v>269</v>
      </c>
      <c r="C76" s="16" t="s">
        <v>75</v>
      </c>
      <c r="D76" s="14" t="s">
        <v>13</v>
      </c>
      <c r="E76" s="14">
        <v>110</v>
      </c>
      <c r="F76" s="32">
        <f t="shared" si="2"/>
        <v>110</v>
      </c>
      <c r="G76" s="33">
        <v>131.93</v>
      </c>
      <c r="H76" s="33">
        <f t="shared" si="3"/>
        <v>14512.300000000001</v>
      </c>
      <c r="I76" s="14" t="s">
        <v>1</v>
      </c>
      <c r="J76" s="21" t="s">
        <v>426</v>
      </c>
    </row>
    <row r="77" spans="1:10" ht="72" x14ac:dyDescent="0.25">
      <c r="A77" s="20">
        <v>68</v>
      </c>
      <c r="B77" s="15" t="s">
        <v>270</v>
      </c>
      <c r="C77" s="16" t="s">
        <v>76</v>
      </c>
      <c r="D77" s="14" t="s">
        <v>13</v>
      </c>
      <c r="E77" s="14">
        <v>110</v>
      </c>
      <c r="F77" s="32">
        <f t="shared" si="2"/>
        <v>110</v>
      </c>
      <c r="G77" s="33">
        <v>62.44</v>
      </c>
      <c r="H77" s="33">
        <f t="shared" si="3"/>
        <v>6868.4</v>
      </c>
      <c r="I77" s="14" t="s">
        <v>1</v>
      </c>
      <c r="J77" s="21" t="s">
        <v>427</v>
      </c>
    </row>
    <row r="78" spans="1:10" ht="72" x14ac:dyDescent="0.25">
      <c r="A78" s="20">
        <v>69</v>
      </c>
      <c r="B78" s="15" t="s">
        <v>271</v>
      </c>
      <c r="C78" s="16" t="s">
        <v>77</v>
      </c>
      <c r="D78" s="14" t="s">
        <v>13</v>
      </c>
      <c r="E78" s="14">
        <v>110</v>
      </c>
      <c r="F78" s="32">
        <f t="shared" si="2"/>
        <v>110</v>
      </c>
      <c r="G78" s="33">
        <v>61.67</v>
      </c>
      <c r="H78" s="33">
        <f t="shared" si="3"/>
        <v>6783.7</v>
      </c>
      <c r="I78" s="14" t="s">
        <v>1</v>
      </c>
      <c r="J78" s="21" t="s">
        <v>428</v>
      </c>
    </row>
    <row r="79" spans="1:10" ht="60" x14ac:dyDescent="0.25">
      <c r="A79" s="20">
        <v>70</v>
      </c>
      <c r="B79" s="15" t="s">
        <v>272</v>
      </c>
      <c r="C79" s="16" t="s">
        <v>78</v>
      </c>
      <c r="D79" s="14" t="s">
        <v>13</v>
      </c>
      <c r="E79" s="14">
        <v>110</v>
      </c>
      <c r="F79" s="32">
        <f t="shared" si="2"/>
        <v>110</v>
      </c>
      <c r="G79" s="33">
        <v>96.19</v>
      </c>
      <c r="H79" s="33">
        <f t="shared" si="3"/>
        <v>10580.9</v>
      </c>
      <c r="I79" s="14" t="s">
        <v>1</v>
      </c>
      <c r="J79" s="21" t="s">
        <v>429</v>
      </c>
    </row>
    <row r="80" spans="1:10" ht="72" x14ac:dyDescent="0.25">
      <c r="A80" s="20">
        <v>71</v>
      </c>
      <c r="B80" s="15" t="s">
        <v>273</v>
      </c>
      <c r="C80" s="16" t="s">
        <v>79</v>
      </c>
      <c r="D80" s="14" t="s">
        <v>13</v>
      </c>
      <c r="E80" s="14">
        <v>89.6</v>
      </c>
      <c r="F80" s="32">
        <f t="shared" si="2"/>
        <v>90</v>
      </c>
      <c r="G80" s="33">
        <v>72.31</v>
      </c>
      <c r="H80" s="33">
        <f t="shared" si="3"/>
        <v>6507.9000000000005</v>
      </c>
      <c r="I80" s="14" t="s">
        <v>1</v>
      </c>
      <c r="J80" s="21" t="s">
        <v>430</v>
      </c>
    </row>
    <row r="81" spans="1:10" ht="72" x14ac:dyDescent="0.25">
      <c r="A81" s="20">
        <v>72</v>
      </c>
      <c r="B81" s="15" t="s">
        <v>274</v>
      </c>
      <c r="C81" s="16" t="s">
        <v>80</v>
      </c>
      <c r="D81" s="14" t="s">
        <v>13</v>
      </c>
      <c r="E81" s="14">
        <v>89.6</v>
      </c>
      <c r="F81" s="32">
        <f t="shared" si="2"/>
        <v>90</v>
      </c>
      <c r="G81" s="33">
        <v>84.7</v>
      </c>
      <c r="H81" s="33">
        <f t="shared" si="3"/>
        <v>7623</v>
      </c>
      <c r="I81" s="14" t="s">
        <v>1</v>
      </c>
      <c r="J81" s="21" t="s">
        <v>431</v>
      </c>
    </row>
    <row r="82" spans="1:10" ht="48" x14ac:dyDescent="0.25">
      <c r="A82" s="20">
        <v>73</v>
      </c>
      <c r="B82" s="15" t="s">
        <v>275</v>
      </c>
      <c r="C82" s="16" t="s">
        <v>81</v>
      </c>
      <c r="D82" s="14" t="s">
        <v>37</v>
      </c>
      <c r="E82" s="14">
        <v>44</v>
      </c>
      <c r="F82" s="32">
        <f t="shared" si="2"/>
        <v>44</v>
      </c>
      <c r="G82" s="33">
        <v>62.89</v>
      </c>
      <c r="H82" s="33">
        <f t="shared" si="3"/>
        <v>2767.16</v>
      </c>
      <c r="I82" s="14" t="s">
        <v>1</v>
      </c>
      <c r="J82" s="21" t="s">
        <v>432</v>
      </c>
    </row>
    <row r="83" spans="1:10" ht="48" x14ac:dyDescent="0.25">
      <c r="A83" s="20">
        <v>74</v>
      </c>
      <c r="B83" s="15" t="s">
        <v>276</v>
      </c>
      <c r="C83" s="16" t="s">
        <v>82</v>
      </c>
      <c r="D83" s="14" t="s">
        <v>37</v>
      </c>
      <c r="E83" s="14">
        <v>44</v>
      </c>
      <c r="F83" s="32">
        <f t="shared" si="2"/>
        <v>44</v>
      </c>
      <c r="G83" s="33">
        <v>24.15</v>
      </c>
      <c r="H83" s="33">
        <f t="shared" si="3"/>
        <v>1062.5999999999999</v>
      </c>
      <c r="I83" s="14" t="s">
        <v>1</v>
      </c>
      <c r="J83" s="21" t="s">
        <v>433</v>
      </c>
    </row>
    <row r="84" spans="1:10" ht="48" x14ac:dyDescent="0.25">
      <c r="A84" s="20">
        <v>75</v>
      </c>
      <c r="B84" s="15" t="s">
        <v>277</v>
      </c>
      <c r="C84" s="16" t="s">
        <v>83</v>
      </c>
      <c r="D84" s="14" t="s">
        <v>37</v>
      </c>
      <c r="E84" s="14">
        <v>44</v>
      </c>
      <c r="F84" s="32">
        <f t="shared" si="2"/>
        <v>44</v>
      </c>
      <c r="G84" s="33">
        <v>38.53</v>
      </c>
      <c r="H84" s="33">
        <f t="shared" si="3"/>
        <v>1695.3200000000002</v>
      </c>
      <c r="I84" s="14" t="s">
        <v>1</v>
      </c>
      <c r="J84" s="21" t="s">
        <v>434</v>
      </c>
    </row>
    <row r="85" spans="1:10" ht="48" x14ac:dyDescent="0.25">
      <c r="A85" s="20">
        <v>76</v>
      </c>
      <c r="B85" s="15" t="s">
        <v>278</v>
      </c>
      <c r="C85" s="16" t="s">
        <v>84</v>
      </c>
      <c r="D85" s="14" t="s">
        <v>37</v>
      </c>
      <c r="E85" s="14">
        <v>44</v>
      </c>
      <c r="F85" s="32">
        <f t="shared" si="2"/>
        <v>44</v>
      </c>
      <c r="G85" s="33">
        <v>47.13</v>
      </c>
      <c r="H85" s="33">
        <f t="shared" si="3"/>
        <v>2073.7200000000003</v>
      </c>
      <c r="I85" s="14" t="s">
        <v>1</v>
      </c>
      <c r="J85" s="21" t="s">
        <v>435</v>
      </c>
    </row>
    <row r="86" spans="1:10" ht="48" x14ac:dyDescent="0.25">
      <c r="A86" s="20">
        <v>77</v>
      </c>
      <c r="B86" s="15" t="s">
        <v>279</v>
      </c>
      <c r="C86" s="16" t="s">
        <v>85</v>
      </c>
      <c r="D86" s="14" t="s">
        <v>37</v>
      </c>
      <c r="E86" s="14">
        <v>44</v>
      </c>
      <c r="F86" s="32">
        <f t="shared" si="2"/>
        <v>44</v>
      </c>
      <c r="G86" s="33">
        <v>87.79</v>
      </c>
      <c r="H86" s="33">
        <f t="shared" si="3"/>
        <v>3862.76</v>
      </c>
      <c r="I86" s="14" t="s">
        <v>1</v>
      </c>
      <c r="J86" s="21" t="s">
        <v>436</v>
      </c>
    </row>
    <row r="87" spans="1:10" ht="48" x14ac:dyDescent="0.25">
      <c r="A87" s="20">
        <v>78</v>
      </c>
      <c r="B87" s="15" t="s">
        <v>280</v>
      </c>
      <c r="C87" s="16" t="s">
        <v>86</v>
      </c>
      <c r="D87" s="14" t="s">
        <v>37</v>
      </c>
      <c r="E87" s="14">
        <v>44</v>
      </c>
      <c r="F87" s="32">
        <f t="shared" si="2"/>
        <v>44</v>
      </c>
      <c r="G87" s="33">
        <v>93.06</v>
      </c>
      <c r="H87" s="33">
        <f t="shared" si="3"/>
        <v>4094.6400000000003</v>
      </c>
      <c r="I87" s="14" t="s">
        <v>1</v>
      </c>
      <c r="J87" s="21" t="s">
        <v>437</v>
      </c>
    </row>
    <row r="88" spans="1:10" ht="48" x14ac:dyDescent="0.25">
      <c r="A88" s="20">
        <v>79</v>
      </c>
      <c r="B88" s="15" t="s">
        <v>281</v>
      </c>
      <c r="C88" s="16" t="s">
        <v>87</v>
      </c>
      <c r="D88" s="14" t="s">
        <v>37</v>
      </c>
      <c r="E88" s="14">
        <v>44</v>
      </c>
      <c r="F88" s="32">
        <f t="shared" si="2"/>
        <v>44</v>
      </c>
      <c r="G88" s="33">
        <v>14.54</v>
      </c>
      <c r="H88" s="33">
        <f t="shared" si="3"/>
        <v>639.76</v>
      </c>
      <c r="I88" s="14" t="s">
        <v>1</v>
      </c>
      <c r="J88" s="21" t="s">
        <v>438</v>
      </c>
    </row>
    <row r="89" spans="1:10" ht="48" x14ac:dyDescent="0.25">
      <c r="A89" s="20">
        <v>80</v>
      </c>
      <c r="B89" s="15" t="s">
        <v>282</v>
      </c>
      <c r="C89" s="16" t="s">
        <v>88</v>
      </c>
      <c r="D89" s="14" t="s">
        <v>37</v>
      </c>
      <c r="E89" s="14">
        <v>44</v>
      </c>
      <c r="F89" s="32">
        <f t="shared" si="2"/>
        <v>44</v>
      </c>
      <c r="G89" s="33">
        <v>16.39</v>
      </c>
      <c r="H89" s="33">
        <f t="shared" si="3"/>
        <v>721.16000000000008</v>
      </c>
      <c r="I89" s="14" t="s">
        <v>1</v>
      </c>
      <c r="J89" s="21" t="s">
        <v>439</v>
      </c>
    </row>
    <row r="90" spans="1:10" ht="48" x14ac:dyDescent="0.25">
      <c r="A90" s="20">
        <v>81</v>
      </c>
      <c r="B90" s="15" t="s">
        <v>283</v>
      </c>
      <c r="C90" s="16" t="s">
        <v>89</v>
      </c>
      <c r="D90" s="14" t="s">
        <v>37</v>
      </c>
      <c r="E90" s="14">
        <v>44</v>
      </c>
      <c r="F90" s="32">
        <f t="shared" si="2"/>
        <v>44</v>
      </c>
      <c r="G90" s="33">
        <v>15.9</v>
      </c>
      <c r="H90" s="33">
        <f t="shared" si="3"/>
        <v>699.6</v>
      </c>
      <c r="I90" s="14" t="s">
        <v>1</v>
      </c>
      <c r="J90" s="21" t="s">
        <v>440</v>
      </c>
    </row>
    <row r="91" spans="1:10" ht="48" x14ac:dyDescent="0.25">
      <c r="A91" s="20">
        <v>82</v>
      </c>
      <c r="B91" s="15" t="s">
        <v>284</v>
      </c>
      <c r="C91" s="16" t="s">
        <v>90</v>
      </c>
      <c r="D91" s="14" t="s">
        <v>37</v>
      </c>
      <c r="E91" s="14">
        <v>44</v>
      </c>
      <c r="F91" s="32">
        <f t="shared" si="2"/>
        <v>44</v>
      </c>
      <c r="G91" s="33">
        <v>256.57</v>
      </c>
      <c r="H91" s="33">
        <f t="shared" si="3"/>
        <v>11289.08</v>
      </c>
      <c r="I91" s="14" t="s">
        <v>1</v>
      </c>
      <c r="J91" s="21" t="s">
        <v>441</v>
      </c>
    </row>
    <row r="92" spans="1:10" ht="48" x14ac:dyDescent="0.25">
      <c r="A92" s="20">
        <v>83</v>
      </c>
      <c r="B92" s="15" t="s">
        <v>285</v>
      </c>
      <c r="C92" s="16" t="s">
        <v>91</v>
      </c>
      <c r="D92" s="14" t="s">
        <v>37</v>
      </c>
      <c r="E92" s="14">
        <v>32</v>
      </c>
      <c r="F92" s="32">
        <f t="shared" si="2"/>
        <v>32</v>
      </c>
      <c r="G92" s="33">
        <v>254.86</v>
      </c>
      <c r="H92" s="33">
        <f t="shared" si="3"/>
        <v>8155.52</v>
      </c>
      <c r="I92" s="14" t="s">
        <v>1</v>
      </c>
      <c r="J92" s="21" t="s">
        <v>442</v>
      </c>
    </row>
    <row r="93" spans="1:10" ht="48" x14ac:dyDescent="0.25">
      <c r="A93" s="20">
        <v>84</v>
      </c>
      <c r="B93" s="15" t="s">
        <v>286</v>
      </c>
      <c r="C93" s="16" t="s">
        <v>92</v>
      </c>
      <c r="D93" s="14" t="s">
        <v>37</v>
      </c>
      <c r="E93" s="14">
        <v>12</v>
      </c>
      <c r="F93" s="32">
        <f t="shared" si="2"/>
        <v>12</v>
      </c>
      <c r="G93" s="33">
        <v>174.11</v>
      </c>
      <c r="H93" s="33">
        <f t="shared" si="3"/>
        <v>2089.3200000000002</v>
      </c>
      <c r="I93" s="14" t="s">
        <v>1</v>
      </c>
      <c r="J93" s="21" t="s">
        <v>443</v>
      </c>
    </row>
    <row r="94" spans="1:10" ht="48" x14ac:dyDescent="0.25">
      <c r="A94" s="20">
        <v>85</v>
      </c>
      <c r="B94" s="15" t="s">
        <v>287</v>
      </c>
      <c r="C94" s="16" t="s">
        <v>93</v>
      </c>
      <c r="D94" s="14" t="s">
        <v>37</v>
      </c>
      <c r="E94" s="14">
        <v>10</v>
      </c>
      <c r="F94" s="32">
        <f t="shared" si="2"/>
        <v>10</v>
      </c>
      <c r="G94" s="33">
        <v>29.93</v>
      </c>
      <c r="H94" s="33">
        <f t="shared" si="3"/>
        <v>299.3</v>
      </c>
      <c r="I94" s="14" t="s">
        <v>1</v>
      </c>
      <c r="J94" s="21" t="s">
        <v>444</v>
      </c>
    </row>
    <row r="95" spans="1:10" ht="48" x14ac:dyDescent="0.25">
      <c r="A95" s="20">
        <v>86</v>
      </c>
      <c r="B95" s="15" t="s">
        <v>288</v>
      </c>
      <c r="C95" s="16" t="s">
        <v>94</v>
      </c>
      <c r="D95" s="14" t="s">
        <v>37</v>
      </c>
      <c r="E95" s="14">
        <v>10</v>
      </c>
      <c r="F95" s="32">
        <f t="shared" si="2"/>
        <v>10</v>
      </c>
      <c r="G95" s="33">
        <v>1100</v>
      </c>
      <c r="H95" s="33">
        <f t="shared" si="3"/>
        <v>11000</v>
      </c>
      <c r="I95" s="14" t="s">
        <v>1</v>
      </c>
      <c r="J95" s="21" t="s">
        <v>445</v>
      </c>
    </row>
    <row r="96" spans="1:10" ht="48" x14ac:dyDescent="0.25">
      <c r="A96" s="20">
        <v>87</v>
      </c>
      <c r="B96" s="15" t="s">
        <v>289</v>
      </c>
      <c r="C96" s="16" t="s">
        <v>95</v>
      </c>
      <c r="D96" s="14" t="s">
        <v>37</v>
      </c>
      <c r="E96" s="14">
        <v>44</v>
      </c>
      <c r="F96" s="32">
        <f t="shared" si="2"/>
        <v>44</v>
      </c>
      <c r="G96" s="33">
        <v>656.91</v>
      </c>
      <c r="H96" s="33">
        <f t="shared" si="3"/>
        <v>28904.039999999997</v>
      </c>
      <c r="I96" s="14" t="s">
        <v>1</v>
      </c>
      <c r="J96" s="21" t="s">
        <v>446</v>
      </c>
    </row>
    <row r="97" spans="1:10" ht="48" x14ac:dyDescent="0.25">
      <c r="A97" s="20">
        <v>88</v>
      </c>
      <c r="B97" s="15" t="s">
        <v>290</v>
      </c>
      <c r="C97" s="16" t="s">
        <v>96</v>
      </c>
      <c r="D97" s="14" t="s">
        <v>37</v>
      </c>
      <c r="E97" s="14">
        <v>4</v>
      </c>
      <c r="F97" s="32">
        <f t="shared" si="2"/>
        <v>4</v>
      </c>
      <c r="G97" s="33">
        <v>1010.85</v>
      </c>
      <c r="H97" s="33">
        <f t="shared" si="3"/>
        <v>4043.4</v>
      </c>
      <c r="I97" s="14" t="s">
        <v>1</v>
      </c>
      <c r="J97" s="21" t="s">
        <v>447</v>
      </c>
    </row>
    <row r="98" spans="1:10" ht="48" x14ac:dyDescent="0.25">
      <c r="A98" s="20">
        <v>89</v>
      </c>
      <c r="B98" s="15" t="s">
        <v>291</v>
      </c>
      <c r="C98" s="16" t="s">
        <v>97</v>
      </c>
      <c r="D98" s="14" t="s">
        <v>37</v>
      </c>
      <c r="E98" s="14">
        <v>44</v>
      </c>
      <c r="F98" s="32">
        <f t="shared" si="2"/>
        <v>44</v>
      </c>
      <c r="G98" s="33">
        <v>57.48</v>
      </c>
      <c r="H98" s="33">
        <f t="shared" si="3"/>
        <v>2529.12</v>
      </c>
      <c r="I98" s="14" t="s">
        <v>1</v>
      </c>
      <c r="J98" s="21" t="s">
        <v>448</v>
      </c>
    </row>
    <row r="99" spans="1:10" ht="48" x14ac:dyDescent="0.25">
      <c r="A99" s="20">
        <v>90</v>
      </c>
      <c r="B99" s="15" t="s">
        <v>292</v>
      </c>
      <c r="C99" s="16" t="s">
        <v>98</v>
      </c>
      <c r="D99" s="14" t="s">
        <v>37</v>
      </c>
      <c r="E99" s="14">
        <v>22</v>
      </c>
      <c r="F99" s="32">
        <f t="shared" si="2"/>
        <v>22</v>
      </c>
      <c r="G99" s="33">
        <v>452.28</v>
      </c>
      <c r="H99" s="33">
        <f t="shared" si="3"/>
        <v>9950.16</v>
      </c>
      <c r="I99" s="14" t="s">
        <v>1</v>
      </c>
      <c r="J99" s="21" t="s">
        <v>449</v>
      </c>
    </row>
    <row r="100" spans="1:10" ht="48" x14ac:dyDescent="0.25">
      <c r="A100" s="20">
        <v>91</v>
      </c>
      <c r="B100" s="15" t="s">
        <v>293</v>
      </c>
      <c r="C100" s="16" t="s">
        <v>99</v>
      </c>
      <c r="D100" s="14" t="s">
        <v>37</v>
      </c>
      <c r="E100" s="14">
        <v>22</v>
      </c>
      <c r="F100" s="32">
        <f t="shared" si="2"/>
        <v>22</v>
      </c>
      <c r="G100" s="33">
        <v>189.02</v>
      </c>
      <c r="H100" s="33">
        <f t="shared" si="3"/>
        <v>4158.4400000000005</v>
      </c>
      <c r="I100" s="14" t="s">
        <v>1</v>
      </c>
      <c r="J100" s="21" t="s">
        <v>450</v>
      </c>
    </row>
    <row r="101" spans="1:10" ht="48" x14ac:dyDescent="0.25">
      <c r="A101" s="20">
        <v>92</v>
      </c>
      <c r="B101" s="15" t="s">
        <v>294</v>
      </c>
      <c r="C101" s="16" t="s">
        <v>100</v>
      </c>
      <c r="D101" s="14" t="s">
        <v>37</v>
      </c>
      <c r="E101" s="14">
        <v>44</v>
      </c>
      <c r="F101" s="32">
        <f t="shared" si="2"/>
        <v>44</v>
      </c>
      <c r="G101" s="33">
        <v>375.38</v>
      </c>
      <c r="H101" s="33">
        <f t="shared" si="3"/>
        <v>16516.72</v>
      </c>
      <c r="I101" s="14" t="s">
        <v>1</v>
      </c>
      <c r="J101" s="21" t="s">
        <v>451</v>
      </c>
    </row>
    <row r="102" spans="1:10" ht="48" x14ac:dyDescent="0.25">
      <c r="A102" s="20">
        <v>93</v>
      </c>
      <c r="B102" s="15" t="s">
        <v>295</v>
      </c>
      <c r="C102" s="16" t="s">
        <v>101</v>
      </c>
      <c r="D102" s="14" t="s">
        <v>37</v>
      </c>
      <c r="E102" s="14">
        <v>44</v>
      </c>
      <c r="F102" s="32">
        <f t="shared" si="2"/>
        <v>44</v>
      </c>
      <c r="G102" s="33">
        <v>714.92</v>
      </c>
      <c r="H102" s="33">
        <f t="shared" si="3"/>
        <v>31456.48</v>
      </c>
      <c r="I102" s="14" t="s">
        <v>1</v>
      </c>
      <c r="J102" s="21" t="s">
        <v>452</v>
      </c>
    </row>
    <row r="103" spans="1:10" ht="48" x14ac:dyDescent="0.25">
      <c r="A103" s="20">
        <v>94</v>
      </c>
      <c r="B103" s="15" t="s">
        <v>296</v>
      </c>
      <c r="C103" s="16" t="s">
        <v>102</v>
      </c>
      <c r="D103" s="14" t="s">
        <v>37</v>
      </c>
      <c r="E103" s="14">
        <v>44</v>
      </c>
      <c r="F103" s="32">
        <f t="shared" si="2"/>
        <v>44</v>
      </c>
      <c r="G103" s="33">
        <v>128.02000000000001</v>
      </c>
      <c r="H103" s="33">
        <f t="shared" si="3"/>
        <v>5632.88</v>
      </c>
      <c r="I103" s="14" t="s">
        <v>1</v>
      </c>
      <c r="J103" s="21" t="s">
        <v>453</v>
      </c>
    </row>
    <row r="104" spans="1:10" ht="63.75" x14ac:dyDescent="0.25">
      <c r="A104" s="20">
        <v>95</v>
      </c>
      <c r="B104" s="15" t="s">
        <v>297</v>
      </c>
      <c r="C104" s="16" t="s">
        <v>103</v>
      </c>
      <c r="D104" s="14" t="s">
        <v>37</v>
      </c>
      <c r="E104" s="14">
        <v>44</v>
      </c>
      <c r="F104" s="32">
        <f t="shared" si="2"/>
        <v>44</v>
      </c>
      <c r="G104" s="33">
        <v>308.48</v>
      </c>
      <c r="H104" s="33">
        <f t="shared" si="3"/>
        <v>13573.12</v>
      </c>
      <c r="I104" s="14" t="s">
        <v>6</v>
      </c>
      <c r="J104" s="21" t="s">
        <v>454</v>
      </c>
    </row>
    <row r="105" spans="1:10" ht="48.75" thickBot="1" x14ac:dyDescent="0.3">
      <c r="A105" s="23">
        <v>96</v>
      </c>
      <c r="B105" s="18" t="s">
        <v>298</v>
      </c>
      <c r="C105" s="19" t="s">
        <v>104</v>
      </c>
      <c r="D105" s="17" t="s">
        <v>37</v>
      </c>
      <c r="E105" s="17">
        <v>6</v>
      </c>
      <c r="F105" s="34">
        <f t="shared" si="2"/>
        <v>6</v>
      </c>
      <c r="G105" s="35">
        <v>979.83</v>
      </c>
      <c r="H105" s="35">
        <f t="shared" si="3"/>
        <v>5878.9800000000005</v>
      </c>
      <c r="I105" s="17" t="s">
        <v>1</v>
      </c>
      <c r="J105" s="36" t="s">
        <v>455</v>
      </c>
    </row>
    <row r="106" spans="1:10" ht="23.25" customHeight="1" thickBot="1" x14ac:dyDescent="0.3">
      <c r="A106" s="117" t="s">
        <v>396</v>
      </c>
      <c r="B106" s="118"/>
      <c r="C106" s="118"/>
      <c r="D106" s="118"/>
      <c r="E106" s="118"/>
      <c r="F106" s="118"/>
      <c r="G106" s="118"/>
      <c r="H106" s="129">
        <f>SUM(H52:H105)</f>
        <v>265579.31</v>
      </c>
      <c r="I106" s="130"/>
      <c r="J106" s="131"/>
    </row>
    <row r="107" spans="1:10" s="2" customFormat="1" ht="23.25" customHeight="1" thickBot="1" x14ac:dyDescent="0.3">
      <c r="A107" s="119" t="s">
        <v>105</v>
      </c>
      <c r="B107" s="120"/>
      <c r="C107" s="120"/>
      <c r="D107" s="120"/>
      <c r="E107" s="120"/>
      <c r="F107" s="120"/>
      <c r="G107" s="120"/>
      <c r="H107" s="120"/>
      <c r="I107" s="120"/>
      <c r="J107" s="121"/>
    </row>
    <row r="108" spans="1:10" ht="36" x14ac:dyDescent="0.25">
      <c r="A108" s="24">
        <v>97</v>
      </c>
      <c r="B108" s="25" t="s">
        <v>299</v>
      </c>
      <c r="C108" s="26" t="s">
        <v>106</v>
      </c>
      <c r="D108" s="27" t="s">
        <v>5</v>
      </c>
      <c r="E108" s="27">
        <v>718.31</v>
      </c>
      <c r="F108" s="30">
        <f t="shared" si="2"/>
        <v>719</v>
      </c>
      <c r="G108" s="31">
        <v>35.14</v>
      </c>
      <c r="H108" s="31">
        <f t="shared" si="3"/>
        <v>25265.66</v>
      </c>
      <c r="I108" s="27" t="s">
        <v>1</v>
      </c>
      <c r="J108" s="28" t="s">
        <v>397</v>
      </c>
    </row>
    <row r="109" spans="1:10" ht="24" x14ac:dyDescent="0.25">
      <c r="A109" s="20">
        <v>98</v>
      </c>
      <c r="B109" s="15" t="s">
        <v>300</v>
      </c>
      <c r="C109" s="16" t="s">
        <v>107</v>
      </c>
      <c r="D109" s="14" t="s">
        <v>5</v>
      </c>
      <c r="E109" s="14">
        <v>718.31</v>
      </c>
      <c r="F109" s="32">
        <f t="shared" si="2"/>
        <v>719</v>
      </c>
      <c r="G109" s="33">
        <v>16.91</v>
      </c>
      <c r="H109" s="33">
        <f t="shared" si="3"/>
        <v>12158.29</v>
      </c>
      <c r="I109" s="14" t="s">
        <v>1</v>
      </c>
      <c r="J109" s="21" t="s">
        <v>456</v>
      </c>
    </row>
    <row r="110" spans="1:10" ht="51" x14ac:dyDescent="0.25">
      <c r="A110" s="20">
        <v>99</v>
      </c>
      <c r="B110" s="15" t="s">
        <v>301</v>
      </c>
      <c r="C110" s="16" t="s">
        <v>108</v>
      </c>
      <c r="D110" s="14" t="s">
        <v>5</v>
      </c>
      <c r="E110" s="14">
        <v>603.54999999999995</v>
      </c>
      <c r="F110" s="32">
        <f t="shared" si="2"/>
        <v>604</v>
      </c>
      <c r="G110" s="33">
        <v>2.12</v>
      </c>
      <c r="H110" s="33">
        <f t="shared" si="3"/>
        <v>1280.48</v>
      </c>
      <c r="I110" s="14" t="s">
        <v>6</v>
      </c>
      <c r="J110" s="21" t="s">
        <v>457</v>
      </c>
    </row>
    <row r="111" spans="1:10" ht="36" x14ac:dyDescent="0.25">
      <c r="A111" s="20">
        <v>100</v>
      </c>
      <c r="B111" s="15" t="s">
        <v>302</v>
      </c>
      <c r="C111" s="16" t="s">
        <v>109</v>
      </c>
      <c r="D111" s="14" t="s">
        <v>5</v>
      </c>
      <c r="E111" s="14">
        <v>715.75</v>
      </c>
      <c r="F111" s="32">
        <f t="shared" si="2"/>
        <v>716</v>
      </c>
      <c r="G111" s="33">
        <v>2.93</v>
      </c>
      <c r="H111" s="33">
        <f t="shared" si="3"/>
        <v>2097.88</v>
      </c>
      <c r="I111" s="14" t="s">
        <v>1</v>
      </c>
      <c r="J111" s="21" t="s">
        <v>458</v>
      </c>
    </row>
    <row r="112" spans="1:10" ht="36" x14ac:dyDescent="0.25">
      <c r="A112" s="20">
        <v>101</v>
      </c>
      <c r="B112" s="15" t="s">
        <v>303</v>
      </c>
      <c r="C112" s="16" t="s">
        <v>110</v>
      </c>
      <c r="D112" s="14" t="s">
        <v>5</v>
      </c>
      <c r="E112" s="14">
        <v>1533.35</v>
      </c>
      <c r="F112" s="32">
        <f t="shared" si="2"/>
        <v>1534</v>
      </c>
      <c r="G112" s="33">
        <v>24.29</v>
      </c>
      <c r="H112" s="33">
        <f t="shared" si="3"/>
        <v>37260.86</v>
      </c>
      <c r="I112" s="14" t="s">
        <v>1</v>
      </c>
      <c r="J112" s="21" t="s">
        <v>459</v>
      </c>
    </row>
    <row r="113" spans="1:10" ht="25.5" x14ac:dyDescent="0.25">
      <c r="A113" s="20">
        <v>102</v>
      </c>
      <c r="B113" s="15" t="s">
        <v>216</v>
      </c>
      <c r="C113" s="16" t="s">
        <v>18</v>
      </c>
      <c r="D113" s="14" t="s">
        <v>3</v>
      </c>
      <c r="E113" s="14">
        <v>120</v>
      </c>
      <c r="F113" s="32">
        <f t="shared" si="2"/>
        <v>120</v>
      </c>
      <c r="G113" s="33">
        <v>129.47</v>
      </c>
      <c r="H113" s="33">
        <f t="shared" si="3"/>
        <v>15536.4</v>
      </c>
      <c r="I113" s="14" t="s">
        <v>6</v>
      </c>
      <c r="J113" s="21" t="s">
        <v>460</v>
      </c>
    </row>
    <row r="114" spans="1:10" ht="60" x14ac:dyDescent="0.25">
      <c r="A114" s="20">
        <v>103</v>
      </c>
      <c r="B114" s="15" t="s">
        <v>304</v>
      </c>
      <c r="C114" s="16" t="s">
        <v>111</v>
      </c>
      <c r="D114" s="14" t="s">
        <v>5</v>
      </c>
      <c r="E114" s="14">
        <v>718.31</v>
      </c>
      <c r="F114" s="32">
        <f t="shared" si="2"/>
        <v>719</v>
      </c>
      <c r="G114" s="33">
        <v>76.459999999999994</v>
      </c>
      <c r="H114" s="33">
        <f t="shared" si="3"/>
        <v>54974.74</v>
      </c>
      <c r="I114" s="14" t="s">
        <v>1</v>
      </c>
      <c r="J114" s="21" t="s">
        <v>461</v>
      </c>
    </row>
    <row r="115" spans="1:10" ht="48" x14ac:dyDescent="0.25">
      <c r="A115" s="20">
        <v>104</v>
      </c>
      <c r="B115" s="15" t="s">
        <v>305</v>
      </c>
      <c r="C115" s="16" t="s">
        <v>112</v>
      </c>
      <c r="D115" s="14" t="s">
        <v>5</v>
      </c>
      <c r="E115" s="14">
        <v>560.58000000000004</v>
      </c>
      <c r="F115" s="32">
        <f t="shared" si="2"/>
        <v>561</v>
      </c>
      <c r="G115" s="33">
        <v>77.989999999999995</v>
      </c>
      <c r="H115" s="33">
        <f t="shared" si="3"/>
        <v>43752.39</v>
      </c>
      <c r="I115" s="14" t="s">
        <v>1</v>
      </c>
      <c r="J115" s="21" t="s">
        <v>462</v>
      </c>
    </row>
    <row r="116" spans="1:10" ht="48" x14ac:dyDescent="0.25">
      <c r="A116" s="20">
        <v>105</v>
      </c>
      <c r="B116" s="15" t="s">
        <v>306</v>
      </c>
      <c r="C116" s="16" t="s">
        <v>113</v>
      </c>
      <c r="D116" s="14" t="s">
        <v>5</v>
      </c>
      <c r="E116" s="14">
        <v>210.31</v>
      </c>
      <c r="F116" s="32">
        <f t="shared" si="2"/>
        <v>211</v>
      </c>
      <c r="G116" s="33">
        <v>170</v>
      </c>
      <c r="H116" s="33">
        <f t="shared" si="3"/>
        <v>35870</v>
      </c>
      <c r="I116" s="14" t="s">
        <v>1</v>
      </c>
      <c r="J116" s="21" t="s">
        <v>463</v>
      </c>
    </row>
    <row r="117" spans="1:10" ht="36" x14ac:dyDescent="0.25">
      <c r="A117" s="20">
        <v>106</v>
      </c>
      <c r="B117" s="15" t="s">
        <v>307</v>
      </c>
      <c r="C117" s="16" t="s">
        <v>114</v>
      </c>
      <c r="D117" s="14" t="s">
        <v>5</v>
      </c>
      <c r="E117" s="14">
        <v>603.54999999999995</v>
      </c>
      <c r="F117" s="32">
        <f t="shared" si="2"/>
        <v>604</v>
      </c>
      <c r="G117" s="33">
        <v>260.66000000000003</v>
      </c>
      <c r="H117" s="33">
        <f t="shared" si="3"/>
        <v>157438.64000000001</v>
      </c>
      <c r="I117" s="14" t="s">
        <v>1</v>
      </c>
      <c r="J117" s="21" t="s">
        <v>464</v>
      </c>
    </row>
    <row r="118" spans="1:10" ht="36" x14ac:dyDescent="0.25">
      <c r="A118" s="20">
        <v>107</v>
      </c>
      <c r="B118" s="15" t="s">
        <v>308</v>
      </c>
      <c r="C118" s="16" t="s">
        <v>115</v>
      </c>
      <c r="D118" s="14" t="s">
        <v>5</v>
      </c>
      <c r="E118" s="14">
        <v>164.11</v>
      </c>
      <c r="F118" s="32">
        <f t="shared" si="2"/>
        <v>165</v>
      </c>
      <c r="G118" s="33">
        <v>359.08</v>
      </c>
      <c r="H118" s="33">
        <f t="shared" si="3"/>
        <v>59248.2</v>
      </c>
      <c r="I118" s="14" t="s">
        <v>1</v>
      </c>
      <c r="J118" s="21" t="s">
        <v>465</v>
      </c>
    </row>
    <row r="119" spans="1:10" ht="48" x14ac:dyDescent="0.25">
      <c r="A119" s="20">
        <v>108</v>
      </c>
      <c r="B119" s="15" t="s">
        <v>309</v>
      </c>
      <c r="C119" s="16" t="s">
        <v>116</v>
      </c>
      <c r="D119" s="14" t="s">
        <v>5</v>
      </c>
      <c r="E119" s="14">
        <v>380.33</v>
      </c>
      <c r="F119" s="32">
        <f t="shared" si="2"/>
        <v>381</v>
      </c>
      <c r="G119" s="33">
        <v>98.18</v>
      </c>
      <c r="H119" s="33">
        <f t="shared" si="3"/>
        <v>37406.58</v>
      </c>
      <c r="I119" s="14" t="s">
        <v>1</v>
      </c>
      <c r="J119" s="21" t="s">
        <v>466</v>
      </c>
    </row>
    <row r="120" spans="1:10" ht="36" x14ac:dyDescent="0.25">
      <c r="A120" s="20">
        <v>109</v>
      </c>
      <c r="B120" s="15" t="s">
        <v>310</v>
      </c>
      <c r="C120" s="16" t="s">
        <v>117</v>
      </c>
      <c r="D120" s="14" t="s">
        <v>5</v>
      </c>
      <c r="E120" s="14">
        <v>476.73</v>
      </c>
      <c r="F120" s="32">
        <f t="shared" si="2"/>
        <v>477</v>
      </c>
      <c r="G120" s="33">
        <v>100.13</v>
      </c>
      <c r="H120" s="33">
        <f t="shared" si="3"/>
        <v>47762.009999999995</v>
      </c>
      <c r="I120" s="14" t="s">
        <v>1</v>
      </c>
      <c r="J120" s="21" t="s">
        <v>467</v>
      </c>
    </row>
    <row r="121" spans="1:10" ht="36" x14ac:dyDescent="0.25">
      <c r="A121" s="20">
        <v>110</v>
      </c>
      <c r="B121" s="15" t="s">
        <v>311</v>
      </c>
      <c r="C121" s="16" t="s">
        <v>118</v>
      </c>
      <c r="D121" s="14" t="s">
        <v>5</v>
      </c>
      <c r="E121" s="14">
        <v>352.92</v>
      </c>
      <c r="F121" s="32">
        <f t="shared" si="2"/>
        <v>353</v>
      </c>
      <c r="G121" s="33">
        <v>78.099999999999994</v>
      </c>
      <c r="H121" s="33">
        <f t="shared" si="3"/>
        <v>27569.3</v>
      </c>
      <c r="I121" s="14" t="s">
        <v>1</v>
      </c>
      <c r="J121" s="21" t="s">
        <v>468</v>
      </c>
    </row>
    <row r="122" spans="1:10" ht="36" x14ac:dyDescent="0.25">
      <c r="A122" s="20">
        <v>111</v>
      </c>
      <c r="B122" s="15" t="s">
        <v>312</v>
      </c>
      <c r="C122" s="16" t="s">
        <v>119</v>
      </c>
      <c r="D122" s="14" t="s">
        <v>5</v>
      </c>
      <c r="E122" s="14">
        <v>163.41</v>
      </c>
      <c r="F122" s="32">
        <f t="shared" si="2"/>
        <v>164</v>
      </c>
      <c r="G122" s="33">
        <v>153.82</v>
      </c>
      <c r="H122" s="33">
        <f t="shared" si="3"/>
        <v>25226.48</v>
      </c>
      <c r="I122" s="14" t="s">
        <v>1</v>
      </c>
      <c r="J122" s="21" t="s">
        <v>469</v>
      </c>
    </row>
    <row r="123" spans="1:10" ht="38.25" x14ac:dyDescent="0.25">
      <c r="A123" s="20">
        <v>112</v>
      </c>
      <c r="B123" s="15" t="s">
        <v>313</v>
      </c>
      <c r="C123" s="16" t="s">
        <v>120</v>
      </c>
      <c r="D123" s="14" t="s">
        <v>5</v>
      </c>
      <c r="E123" s="14">
        <v>273.60000000000002</v>
      </c>
      <c r="F123" s="32">
        <f t="shared" si="2"/>
        <v>274</v>
      </c>
      <c r="G123" s="33">
        <v>735.89</v>
      </c>
      <c r="H123" s="33">
        <f t="shared" si="3"/>
        <v>201633.86</v>
      </c>
      <c r="I123" s="14" t="s">
        <v>6</v>
      </c>
      <c r="J123" s="21" t="s">
        <v>470</v>
      </c>
    </row>
    <row r="124" spans="1:10" ht="48" x14ac:dyDescent="0.25">
      <c r="A124" s="20">
        <v>113</v>
      </c>
      <c r="B124" s="15" t="s">
        <v>314</v>
      </c>
      <c r="C124" s="16" t="s">
        <v>121</v>
      </c>
      <c r="D124" s="14" t="s">
        <v>5</v>
      </c>
      <c r="E124" s="14">
        <v>219.74</v>
      </c>
      <c r="F124" s="32">
        <f t="shared" si="2"/>
        <v>220</v>
      </c>
      <c r="G124" s="33">
        <v>120.09</v>
      </c>
      <c r="H124" s="33">
        <f t="shared" si="3"/>
        <v>26419.8</v>
      </c>
      <c r="I124" s="14" t="s">
        <v>1</v>
      </c>
      <c r="J124" s="21" t="s">
        <v>471</v>
      </c>
    </row>
    <row r="125" spans="1:10" ht="36.75" thickBot="1" x14ac:dyDescent="0.3">
      <c r="A125" s="23">
        <v>114</v>
      </c>
      <c r="B125" s="18" t="s">
        <v>315</v>
      </c>
      <c r="C125" s="19" t="s">
        <v>122</v>
      </c>
      <c r="D125" s="17" t="s">
        <v>5</v>
      </c>
      <c r="E125" s="17">
        <v>1533.35</v>
      </c>
      <c r="F125" s="34">
        <f t="shared" si="2"/>
        <v>1534</v>
      </c>
      <c r="G125" s="35">
        <v>228.16</v>
      </c>
      <c r="H125" s="35">
        <f t="shared" si="3"/>
        <v>349997.44</v>
      </c>
      <c r="I125" s="17" t="s">
        <v>1</v>
      </c>
      <c r="J125" s="36" t="s">
        <v>472</v>
      </c>
    </row>
    <row r="126" spans="1:10" ht="23.25" customHeight="1" thickBot="1" x14ac:dyDescent="0.3">
      <c r="A126" s="117" t="s">
        <v>395</v>
      </c>
      <c r="B126" s="118"/>
      <c r="C126" s="118"/>
      <c r="D126" s="118"/>
      <c r="E126" s="118"/>
      <c r="F126" s="118"/>
      <c r="G126" s="118"/>
      <c r="H126" s="129">
        <f>SUM(H108:H125)</f>
        <v>1160899.01</v>
      </c>
      <c r="I126" s="130"/>
      <c r="J126" s="131"/>
    </row>
    <row r="127" spans="1:10" s="2" customFormat="1" ht="23.25" customHeight="1" thickBot="1" x14ac:dyDescent="0.3">
      <c r="A127" s="119" t="s">
        <v>123</v>
      </c>
      <c r="B127" s="120"/>
      <c r="C127" s="120"/>
      <c r="D127" s="120"/>
      <c r="E127" s="120"/>
      <c r="F127" s="120"/>
      <c r="G127" s="120"/>
      <c r="H127" s="120"/>
      <c r="I127" s="120"/>
      <c r="J127" s="121"/>
    </row>
    <row r="128" spans="1:10" ht="60" x14ac:dyDescent="0.25">
      <c r="A128" s="24">
        <v>115</v>
      </c>
      <c r="B128" s="25" t="s">
        <v>316</v>
      </c>
      <c r="C128" s="26" t="s">
        <v>124</v>
      </c>
      <c r="D128" s="27" t="s">
        <v>5</v>
      </c>
      <c r="E128" s="27">
        <v>10160.16</v>
      </c>
      <c r="F128" s="30">
        <f t="shared" si="2"/>
        <v>10161</v>
      </c>
      <c r="G128" s="31">
        <v>16.72</v>
      </c>
      <c r="H128" s="31">
        <f t="shared" si="3"/>
        <v>169891.91999999998</v>
      </c>
      <c r="I128" s="27" t="s">
        <v>1</v>
      </c>
      <c r="J128" s="28" t="s">
        <v>473</v>
      </c>
    </row>
    <row r="129" spans="1:10" ht="60" x14ac:dyDescent="0.25">
      <c r="A129" s="20">
        <v>116</v>
      </c>
      <c r="B129" s="15" t="s">
        <v>317</v>
      </c>
      <c r="C129" s="16" t="s">
        <v>125</v>
      </c>
      <c r="D129" s="14" t="s">
        <v>5</v>
      </c>
      <c r="E129" s="14">
        <v>520</v>
      </c>
      <c r="F129" s="32">
        <f t="shared" si="2"/>
        <v>520</v>
      </c>
      <c r="G129" s="33">
        <v>27.73</v>
      </c>
      <c r="H129" s="33">
        <f t="shared" si="3"/>
        <v>14419.6</v>
      </c>
      <c r="I129" s="14" t="s">
        <v>1</v>
      </c>
      <c r="J129" s="21" t="s">
        <v>474</v>
      </c>
    </row>
    <row r="130" spans="1:10" ht="60" x14ac:dyDescent="0.25">
      <c r="A130" s="20">
        <v>117</v>
      </c>
      <c r="B130" s="15" t="s">
        <v>318</v>
      </c>
      <c r="C130" s="16" t="s">
        <v>126</v>
      </c>
      <c r="D130" s="14" t="s">
        <v>5</v>
      </c>
      <c r="E130" s="14">
        <v>15220.15</v>
      </c>
      <c r="F130" s="32">
        <f t="shared" si="2"/>
        <v>15221</v>
      </c>
      <c r="G130" s="33">
        <v>15.82</v>
      </c>
      <c r="H130" s="33">
        <f t="shared" si="3"/>
        <v>240796.22</v>
      </c>
      <c r="I130" s="14" t="s">
        <v>1</v>
      </c>
      <c r="J130" s="21" t="s">
        <v>475</v>
      </c>
    </row>
    <row r="131" spans="1:10" ht="60" x14ac:dyDescent="0.25">
      <c r="A131" s="20">
        <v>118</v>
      </c>
      <c r="B131" s="15" t="s">
        <v>319</v>
      </c>
      <c r="C131" s="16" t="s">
        <v>127</v>
      </c>
      <c r="D131" s="14" t="s">
        <v>5</v>
      </c>
      <c r="E131" s="14">
        <v>3925.65</v>
      </c>
      <c r="F131" s="32">
        <f t="shared" si="2"/>
        <v>3926</v>
      </c>
      <c r="G131" s="33">
        <v>19.72</v>
      </c>
      <c r="H131" s="33">
        <f t="shared" si="3"/>
        <v>77420.72</v>
      </c>
      <c r="I131" s="14" t="s">
        <v>1</v>
      </c>
      <c r="J131" s="21" t="s">
        <v>476</v>
      </c>
    </row>
    <row r="132" spans="1:10" ht="60" x14ac:dyDescent="0.25">
      <c r="A132" s="20">
        <v>119</v>
      </c>
      <c r="B132" s="15" t="s">
        <v>320</v>
      </c>
      <c r="C132" s="16" t="s">
        <v>128</v>
      </c>
      <c r="D132" s="14" t="s">
        <v>5</v>
      </c>
      <c r="E132" s="14">
        <v>15220.15</v>
      </c>
      <c r="F132" s="32">
        <f t="shared" si="2"/>
        <v>15221</v>
      </c>
      <c r="G132" s="33">
        <v>16.399999999999999</v>
      </c>
      <c r="H132" s="33">
        <f t="shared" si="3"/>
        <v>249624.39999999997</v>
      </c>
      <c r="I132" s="14" t="s">
        <v>1</v>
      </c>
      <c r="J132" s="21" t="s">
        <v>477</v>
      </c>
    </row>
    <row r="133" spans="1:10" ht="60" x14ac:dyDescent="0.25">
      <c r="A133" s="20">
        <v>120</v>
      </c>
      <c r="B133" s="15" t="s">
        <v>321</v>
      </c>
      <c r="C133" s="16" t="s">
        <v>129</v>
      </c>
      <c r="D133" s="14" t="s">
        <v>5</v>
      </c>
      <c r="E133" s="14">
        <v>10160.16</v>
      </c>
      <c r="F133" s="32">
        <f t="shared" si="2"/>
        <v>10161</v>
      </c>
      <c r="G133" s="33">
        <v>5.08</v>
      </c>
      <c r="H133" s="33">
        <f t="shared" si="3"/>
        <v>51617.88</v>
      </c>
      <c r="I133" s="14" t="s">
        <v>1</v>
      </c>
      <c r="J133" s="21" t="s">
        <v>478</v>
      </c>
    </row>
    <row r="134" spans="1:10" ht="60" x14ac:dyDescent="0.25">
      <c r="A134" s="20">
        <v>121</v>
      </c>
      <c r="B134" s="15" t="s">
        <v>322</v>
      </c>
      <c r="C134" s="16" t="s">
        <v>130</v>
      </c>
      <c r="D134" s="14" t="s">
        <v>5</v>
      </c>
      <c r="E134" s="14">
        <v>8729.2800000000007</v>
      </c>
      <c r="F134" s="32">
        <f t="shared" si="2"/>
        <v>8730</v>
      </c>
      <c r="G134" s="33">
        <v>36.979999999999997</v>
      </c>
      <c r="H134" s="33">
        <f t="shared" si="3"/>
        <v>322835.39999999997</v>
      </c>
      <c r="I134" s="14" t="s">
        <v>1</v>
      </c>
      <c r="J134" s="21" t="s">
        <v>479</v>
      </c>
    </row>
    <row r="135" spans="1:10" ht="60" x14ac:dyDescent="0.25">
      <c r="A135" s="20">
        <v>122</v>
      </c>
      <c r="B135" s="15" t="s">
        <v>320</v>
      </c>
      <c r="C135" s="16" t="s">
        <v>128</v>
      </c>
      <c r="D135" s="14" t="s">
        <v>5</v>
      </c>
      <c r="E135" s="14">
        <v>8729.2800000000007</v>
      </c>
      <c r="F135" s="32">
        <f t="shared" si="2"/>
        <v>8730</v>
      </c>
      <c r="G135" s="33">
        <v>16.399999999999999</v>
      </c>
      <c r="H135" s="33">
        <f t="shared" si="3"/>
        <v>143172</v>
      </c>
      <c r="I135" s="14" t="s">
        <v>1</v>
      </c>
      <c r="J135" s="21" t="s">
        <v>480</v>
      </c>
    </row>
    <row r="136" spans="1:10" ht="60" x14ac:dyDescent="0.25">
      <c r="A136" s="20">
        <v>123</v>
      </c>
      <c r="B136" s="15" t="s">
        <v>323</v>
      </c>
      <c r="C136" s="16" t="s">
        <v>131</v>
      </c>
      <c r="D136" s="14" t="s">
        <v>5</v>
      </c>
      <c r="E136" s="14">
        <v>1430.88</v>
      </c>
      <c r="F136" s="32">
        <f t="shared" si="2"/>
        <v>1431</v>
      </c>
      <c r="G136" s="33">
        <v>17.170000000000002</v>
      </c>
      <c r="H136" s="33">
        <f t="shared" si="3"/>
        <v>24570.270000000004</v>
      </c>
      <c r="I136" s="14" t="s">
        <v>1</v>
      </c>
      <c r="J136" s="21" t="s">
        <v>481</v>
      </c>
    </row>
    <row r="137" spans="1:10" ht="60" x14ac:dyDescent="0.25">
      <c r="A137" s="20">
        <v>124</v>
      </c>
      <c r="B137" s="15" t="s">
        <v>324</v>
      </c>
      <c r="C137" s="16" t="s">
        <v>132</v>
      </c>
      <c r="D137" s="14" t="s">
        <v>5</v>
      </c>
      <c r="E137" s="14">
        <v>268.27</v>
      </c>
      <c r="F137" s="32">
        <f t="shared" si="2"/>
        <v>269</v>
      </c>
      <c r="G137" s="33">
        <v>23.06</v>
      </c>
      <c r="H137" s="33">
        <f t="shared" si="3"/>
        <v>6203.1399999999994</v>
      </c>
      <c r="I137" s="14" t="s">
        <v>1</v>
      </c>
      <c r="J137" s="21" t="s">
        <v>482</v>
      </c>
    </row>
    <row r="138" spans="1:10" ht="60" x14ac:dyDescent="0.25">
      <c r="A138" s="20">
        <v>125</v>
      </c>
      <c r="B138" s="15" t="s">
        <v>325</v>
      </c>
      <c r="C138" s="16" t="s">
        <v>133</v>
      </c>
      <c r="D138" s="14" t="s">
        <v>5</v>
      </c>
      <c r="E138" s="14">
        <v>20</v>
      </c>
      <c r="F138" s="32">
        <f t="shared" ref="F138:F202" si="4">ROUNDUP(E138,0)</f>
        <v>20</v>
      </c>
      <c r="G138" s="33">
        <v>69.34</v>
      </c>
      <c r="H138" s="33">
        <f t="shared" ref="H138:H202" si="5">G138*F138</f>
        <v>1386.8000000000002</v>
      </c>
      <c r="I138" s="14" t="s">
        <v>1</v>
      </c>
      <c r="J138" s="21" t="s">
        <v>483</v>
      </c>
    </row>
    <row r="139" spans="1:10" ht="60" x14ac:dyDescent="0.25">
      <c r="A139" s="20">
        <v>126</v>
      </c>
      <c r="B139" s="15" t="s">
        <v>326</v>
      </c>
      <c r="C139" s="16" t="s">
        <v>134</v>
      </c>
      <c r="D139" s="14" t="s">
        <v>5</v>
      </c>
      <c r="E139" s="14">
        <v>1098.71</v>
      </c>
      <c r="F139" s="32">
        <f t="shared" si="4"/>
        <v>1099</v>
      </c>
      <c r="G139" s="33">
        <v>26.67</v>
      </c>
      <c r="H139" s="33">
        <f t="shared" si="5"/>
        <v>29310.33</v>
      </c>
      <c r="I139" s="14" t="s">
        <v>1</v>
      </c>
      <c r="J139" s="21" t="s">
        <v>484</v>
      </c>
    </row>
    <row r="140" spans="1:10" ht="60" x14ac:dyDescent="0.25">
      <c r="A140" s="20">
        <v>127</v>
      </c>
      <c r="B140" s="15" t="s">
        <v>327</v>
      </c>
      <c r="C140" s="16" t="s">
        <v>135</v>
      </c>
      <c r="D140" s="14" t="s">
        <v>13</v>
      </c>
      <c r="E140" s="14">
        <v>1200</v>
      </c>
      <c r="F140" s="32">
        <f t="shared" si="4"/>
        <v>1200</v>
      </c>
      <c r="G140" s="33">
        <v>5.97</v>
      </c>
      <c r="H140" s="33">
        <f t="shared" si="5"/>
        <v>7164</v>
      </c>
      <c r="I140" s="14" t="s">
        <v>1</v>
      </c>
      <c r="J140" s="21" t="s">
        <v>485</v>
      </c>
    </row>
    <row r="141" spans="1:10" ht="60" x14ac:dyDescent="0.25">
      <c r="A141" s="20">
        <v>128</v>
      </c>
      <c r="B141" s="15" t="s">
        <v>328</v>
      </c>
      <c r="C141" s="16" t="s">
        <v>136</v>
      </c>
      <c r="D141" s="14" t="s">
        <v>5</v>
      </c>
      <c r="E141" s="14">
        <v>76</v>
      </c>
      <c r="F141" s="32">
        <f t="shared" si="4"/>
        <v>76</v>
      </c>
      <c r="G141" s="33">
        <v>33.67</v>
      </c>
      <c r="H141" s="33">
        <f t="shared" si="5"/>
        <v>2558.92</v>
      </c>
      <c r="I141" s="14" t="s">
        <v>1</v>
      </c>
      <c r="J141" s="21" t="s">
        <v>486</v>
      </c>
    </row>
    <row r="142" spans="1:10" ht="60.75" thickBot="1" x14ac:dyDescent="0.3">
      <c r="A142" s="23">
        <v>129</v>
      </c>
      <c r="B142" s="18" t="s">
        <v>329</v>
      </c>
      <c r="C142" s="19" t="s">
        <v>137</v>
      </c>
      <c r="D142" s="17" t="s">
        <v>5</v>
      </c>
      <c r="E142" s="17">
        <v>80</v>
      </c>
      <c r="F142" s="34">
        <f t="shared" si="4"/>
        <v>80</v>
      </c>
      <c r="G142" s="35">
        <v>59.45</v>
      </c>
      <c r="H142" s="35">
        <f t="shared" si="5"/>
        <v>4756</v>
      </c>
      <c r="I142" s="17" t="s">
        <v>1</v>
      </c>
      <c r="J142" s="36" t="s">
        <v>487</v>
      </c>
    </row>
    <row r="143" spans="1:10" ht="23.25" customHeight="1" thickBot="1" x14ac:dyDescent="0.3">
      <c r="A143" s="117" t="s">
        <v>393</v>
      </c>
      <c r="B143" s="118"/>
      <c r="C143" s="118"/>
      <c r="D143" s="118"/>
      <c r="E143" s="118"/>
      <c r="F143" s="118"/>
      <c r="G143" s="122"/>
      <c r="H143" s="129">
        <f>SUM(H128:H142)</f>
        <v>1345727.5999999999</v>
      </c>
      <c r="I143" s="130"/>
      <c r="J143" s="131"/>
    </row>
    <row r="144" spans="1:10" s="2" customFormat="1" ht="23.25" customHeight="1" thickBot="1" x14ac:dyDescent="0.3">
      <c r="A144" s="119" t="s">
        <v>138</v>
      </c>
      <c r="B144" s="120"/>
      <c r="C144" s="120"/>
      <c r="D144" s="120"/>
      <c r="E144" s="120"/>
      <c r="F144" s="120"/>
      <c r="G144" s="120"/>
      <c r="H144" s="120"/>
      <c r="I144" s="120"/>
      <c r="J144" s="121"/>
    </row>
    <row r="145" spans="1:10" ht="60" x14ac:dyDescent="0.25">
      <c r="A145" s="24">
        <v>130</v>
      </c>
      <c r="B145" s="25" t="s">
        <v>330</v>
      </c>
      <c r="C145" s="26" t="s">
        <v>139</v>
      </c>
      <c r="D145" s="27" t="s">
        <v>13</v>
      </c>
      <c r="E145" s="27">
        <v>6025</v>
      </c>
      <c r="F145" s="30">
        <f t="shared" si="4"/>
        <v>6025</v>
      </c>
      <c r="G145" s="31">
        <v>1.07</v>
      </c>
      <c r="H145" s="31">
        <f t="shared" si="5"/>
        <v>6446.75</v>
      </c>
      <c r="I145" s="27" t="s">
        <v>1</v>
      </c>
      <c r="J145" s="28" t="s">
        <v>488</v>
      </c>
    </row>
    <row r="146" spans="1:10" ht="60" x14ac:dyDescent="0.25">
      <c r="A146" s="20">
        <v>131</v>
      </c>
      <c r="B146" s="15" t="s">
        <v>331</v>
      </c>
      <c r="C146" s="16" t="s">
        <v>140</v>
      </c>
      <c r="D146" s="14" t="s">
        <v>37</v>
      </c>
      <c r="E146" s="14">
        <v>351</v>
      </c>
      <c r="F146" s="32">
        <f t="shared" si="4"/>
        <v>351</v>
      </c>
      <c r="G146" s="33">
        <v>2.72</v>
      </c>
      <c r="H146" s="33">
        <f t="shared" si="5"/>
        <v>954.72</v>
      </c>
      <c r="I146" s="14" t="s">
        <v>1</v>
      </c>
      <c r="J146" s="21" t="s">
        <v>489</v>
      </c>
    </row>
    <row r="147" spans="1:10" ht="60" x14ac:dyDescent="0.25">
      <c r="A147" s="20">
        <v>132</v>
      </c>
      <c r="B147" s="15" t="s">
        <v>332</v>
      </c>
      <c r="C147" s="16" t="s">
        <v>141</v>
      </c>
      <c r="D147" s="14" t="s">
        <v>37</v>
      </c>
      <c r="E147" s="14">
        <v>475</v>
      </c>
      <c r="F147" s="32">
        <f t="shared" si="4"/>
        <v>475</v>
      </c>
      <c r="G147" s="33">
        <v>1</v>
      </c>
      <c r="H147" s="33">
        <f t="shared" si="5"/>
        <v>475</v>
      </c>
      <c r="I147" s="14" t="s">
        <v>1</v>
      </c>
      <c r="J147" s="21" t="s">
        <v>490</v>
      </c>
    </row>
    <row r="148" spans="1:10" ht="60" x14ac:dyDescent="0.25">
      <c r="A148" s="20">
        <v>133</v>
      </c>
      <c r="B148" s="15" t="s">
        <v>333</v>
      </c>
      <c r="C148" s="16" t="s">
        <v>142</v>
      </c>
      <c r="D148" s="14" t="s">
        <v>13</v>
      </c>
      <c r="E148" s="14">
        <v>268</v>
      </c>
      <c r="F148" s="32">
        <f t="shared" si="4"/>
        <v>268</v>
      </c>
      <c r="G148" s="33">
        <v>20.66</v>
      </c>
      <c r="H148" s="33">
        <f t="shared" si="5"/>
        <v>5536.88</v>
      </c>
      <c r="I148" s="14" t="s">
        <v>1</v>
      </c>
      <c r="J148" s="21" t="s">
        <v>491</v>
      </c>
    </row>
    <row r="149" spans="1:10" ht="60" x14ac:dyDescent="0.25">
      <c r="A149" s="20">
        <v>134</v>
      </c>
      <c r="B149" s="15" t="s">
        <v>334</v>
      </c>
      <c r="C149" s="16" t="s">
        <v>143</v>
      </c>
      <c r="D149" s="14" t="s">
        <v>37</v>
      </c>
      <c r="E149" s="14">
        <v>50</v>
      </c>
      <c r="F149" s="32">
        <f t="shared" si="4"/>
        <v>50</v>
      </c>
      <c r="G149" s="33">
        <v>12.51</v>
      </c>
      <c r="H149" s="33">
        <f t="shared" si="5"/>
        <v>625.5</v>
      </c>
      <c r="I149" s="14" t="s">
        <v>1</v>
      </c>
      <c r="J149" s="21" t="s">
        <v>492</v>
      </c>
    </row>
    <row r="150" spans="1:10" ht="60" x14ac:dyDescent="0.25">
      <c r="A150" s="20">
        <v>135</v>
      </c>
      <c r="B150" s="15" t="s">
        <v>335</v>
      </c>
      <c r="C150" s="16" t="s">
        <v>144</v>
      </c>
      <c r="D150" s="14" t="s">
        <v>37</v>
      </c>
      <c r="E150" s="14">
        <v>15</v>
      </c>
      <c r="F150" s="32">
        <f t="shared" si="4"/>
        <v>15</v>
      </c>
      <c r="G150" s="33">
        <v>14.96</v>
      </c>
      <c r="H150" s="33">
        <f t="shared" si="5"/>
        <v>224.4</v>
      </c>
      <c r="I150" s="14" t="s">
        <v>1</v>
      </c>
      <c r="J150" s="21" t="s">
        <v>493</v>
      </c>
    </row>
    <row r="151" spans="1:10" ht="60" x14ac:dyDescent="0.25">
      <c r="A151" s="20">
        <v>136</v>
      </c>
      <c r="B151" s="15" t="s">
        <v>336</v>
      </c>
      <c r="C151" s="16" t="s">
        <v>145</v>
      </c>
      <c r="D151" s="14" t="s">
        <v>37</v>
      </c>
      <c r="E151" s="14">
        <v>10</v>
      </c>
      <c r="F151" s="32">
        <f t="shared" si="4"/>
        <v>10</v>
      </c>
      <c r="G151" s="33">
        <v>22.49</v>
      </c>
      <c r="H151" s="33">
        <f t="shared" si="5"/>
        <v>224.89999999999998</v>
      </c>
      <c r="I151" s="14" t="s">
        <v>1</v>
      </c>
      <c r="J151" s="21" t="s">
        <v>494</v>
      </c>
    </row>
    <row r="152" spans="1:10" ht="60" x14ac:dyDescent="0.25">
      <c r="A152" s="20">
        <v>137</v>
      </c>
      <c r="B152" s="15" t="s">
        <v>337</v>
      </c>
      <c r="C152" s="16" t="s">
        <v>146</v>
      </c>
      <c r="D152" s="14" t="s">
        <v>37</v>
      </c>
      <c r="E152" s="14">
        <v>22</v>
      </c>
      <c r="F152" s="32">
        <f t="shared" si="4"/>
        <v>22</v>
      </c>
      <c r="G152" s="33">
        <v>58.98</v>
      </c>
      <c r="H152" s="33">
        <f t="shared" si="5"/>
        <v>1297.56</v>
      </c>
      <c r="I152" s="14" t="s">
        <v>1</v>
      </c>
      <c r="J152" s="21" t="s">
        <v>495</v>
      </c>
    </row>
    <row r="153" spans="1:10" ht="60" x14ac:dyDescent="0.25">
      <c r="A153" s="20">
        <v>138</v>
      </c>
      <c r="B153" s="15" t="s">
        <v>338</v>
      </c>
      <c r="C153" s="16" t="s">
        <v>147</v>
      </c>
      <c r="D153" s="14" t="s">
        <v>37</v>
      </c>
      <c r="E153" s="14">
        <v>10</v>
      </c>
      <c r="F153" s="32">
        <f t="shared" si="4"/>
        <v>10</v>
      </c>
      <c r="G153" s="33">
        <v>73.42</v>
      </c>
      <c r="H153" s="33">
        <f t="shared" si="5"/>
        <v>734.2</v>
      </c>
      <c r="I153" s="14" t="s">
        <v>1</v>
      </c>
      <c r="J153" s="21" t="s">
        <v>496</v>
      </c>
    </row>
    <row r="154" spans="1:10" ht="60" x14ac:dyDescent="0.25">
      <c r="A154" s="20">
        <v>139</v>
      </c>
      <c r="B154" s="15" t="s">
        <v>339</v>
      </c>
      <c r="C154" s="16" t="s">
        <v>148</v>
      </c>
      <c r="D154" s="14" t="s">
        <v>37</v>
      </c>
      <c r="E154" s="14">
        <v>10</v>
      </c>
      <c r="F154" s="32">
        <f t="shared" si="4"/>
        <v>10</v>
      </c>
      <c r="G154" s="33">
        <v>24.5</v>
      </c>
      <c r="H154" s="33">
        <f t="shared" si="5"/>
        <v>245</v>
      </c>
      <c r="I154" s="14" t="s">
        <v>1</v>
      </c>
      <c r="J154" s="21" t="s">
        <v>497</v>
      </c>
    </row>
    <row r="155" spans="1:10" ht="60" x14ac:dyDescent="0.25">
      <c r="A155" s="20">
        <v>140</v>
      </c>
      <c r="B155" s="15" t="s">
        <v>340</v>
      </c>
      <c r="C155" s="16" t="s">
        <v>149</v>
      </c>
      <c r="D155" s="14" t="s">
        <v>37</v>
      </c>
      <c r="E155" s="14">
        <v>30</v>
      </c>
      <c r="F155" s="32">
        <f t="shared" si="4"/>
        <v>30</v>
      </c>
      <c r="G155" s="33">
        <v>20</v>
      </c>
      <c r="H155" s="33">
        <f t="shared" si="5"/>
        <v>600</v>
      </c>
      <c r="I155" s="14" t="s">
        <v>1</v>
      </c>
      <c r="J155" s="21" t="s">
        <v>498</v>
      </c>
    </row>
    <row r="156" spans="1:10" ht="60" x14ac:dyDescent="0.25">
      <c r="A156" s="20">
        <v>141</v>
      </c>
      <c r="B156" s="15" t="s">
        <v>341</v>
      </c>
      <c r="C156" s="16" t="s">
        <v>150</v>
      </c>
      <c r="D156" s="14" t="s">
        <v>37</v>
      </c>
      <c r="E156" s="14">
        <v>10</v>
      </c>
      <c r="F156" s="32">
        <f t="shared" si="4"/>
        <v>10</v>
      </c>
      <c r="G156" s="33">
        <v>34.18</v>
      </c>
      <c r="H156" s="33">
        <f t="shared" si="5"/>
        <v>341.8</v>
      </c>
      <c r="I156" s="14" t="s">
        <v>1</v>
      </c>
      <c r="J156" s="21" t="s">
        <v>499</v>
      </c>
    </row>
    <row r="157" spans="1:10" ht="60" x14ac:dyDescent="0.25">
      <c r="A157" s="20">
        <v>142</v>
      </c>
      <c r="B157" s="15" t="s">
        <v>342</v>
      </c>
      <c r="C157" s="16" t="s">
        <v>151</v>
      </c>
      <c r="D157" s="14" t="s">
        <v>13</v>
      </c>
      <c r="E157" s="14">
        <v>150</v>
      </c>
      <c r="F157" s="32">
        <f t="shared" si="4"/>
        <v>150</v>
      </c>
      <c r="G157" s="33">
        <v>4.0999999999999996</v>
      </c>
      <c r="H157" s="33">
        <f t="shared" si="5"/>
        <v>615</v>
      </c>
      <c r="I157" s="14" t="s">
        <v>1</v>
      </c>
      <c r="J157" s="21" t="s">
        <v>500</v>
      </c>
    </row>
    <row r="158" spans="1:10" ht="60" x14ac:dyDescent="0.25">
      <c r="A158" s="20">
        <v>143</v>
      </c>
      <c r="B158" s="15" t="s">
        <v>343</v>
      </c>
      <c r="C158" s="16" t="s">
        <v>152</v>
      </c>
      <c r="D158" s="14" t="s">
        <v>13</v>
      </c>
      <c r="E158" s="14">
        <v>1600</v>
      </c>
      <c r="F158" s="32">
        <f t="shared" si="4"/>
        <v>1600</v>
      </c>
      <c r="G158" s="33">
        <v>5.85</v>
      </c>
      <c r="H158" s="33">
        <f t="shared" si="5"/>
        <v>9360</v>
      </c>
      <c r="I158" s="14" t="s">
        <v>1</v>
      </c>
      <c r="J158" s="21" t="s">
        <v>501</v>
      </c>
    </row>
    <row r="159" spans="1:10" ht="60" x14ac:dyDescent="0.25">
      <c r="A159" s="20">
        <v>144</v>
      </c>
      <c r="B159" s="15" t="s">
        <v>344</v>
      </c>
      <c r="C159" s="16" t="s">
        <v>153</v>
      </c>
      <c r="D159" s="14" t="s">
        <v>13</v>
      </c>
      <c r="E159" s="14">
        <v>1950</v>
      </c>
      <c r="F159" s="32">
        <f t="shared" si="4"/>
        <v>1950</v>
      </c>
      <c r="G159" s="33">
        <v>8.9700000000000006</v>
      </c>
      <c r="H159" s="33">
        <f t="shared" si="5"/>
        <v>17491.5</v>
      </c>
      <c r="I159" s="14" t="s">
        <v>1</v>
      </c>
      <c r="J159" s="21" t="s">
        <v>502</v>
      </c>
    </row>
    <row r="160" spans="1:10" ht="60" x14ac:dyDescent="0.25">
      <c r="A160" s="20">
        <v>145</v>
      </c>
      <c r="B160" s="15" t="s">
        <v>345</v>
      </c>
      <c r="C160" s="16" t="s">
        <v>154</v>
      </c>
      <c r="D160" s="14" t="s">
        <v>13</v>
      </c>
      <c r="E160" s="14">
        <v>1450</v>
      </c>
      <c r="F160" s="32">
        <f t="shared" si="4"/>
        <v>1450</v>
      </c>
      <c r="G160" s="33">
        <v>12.45</v>
      </c>
      <c r="H160" s="33">
        <f t="shared" si="5"/>
        <v>18052.5</v>
      </c>
      <c r="I160" s="14" t="s">
        <v>1</v>
      </c>
      <c r="J160" s="21" t="s">
        <v>503</v>
      </c>
    </row>
    <row r="161" spans="1:10" ht="60" x14ac:dyDescent="0.25">
      <c r="A161" s="20">
        <v>146</v>
      </c>
      <c r="B161" s="15" t="s">
        <v>346</v>
      </c>
      <c r="C161" s="16" t="s">
        <v>155</v>
      </c>
      <c r="D161" s="14" t="s">
        <v>13</v>
      </c>
      <c r="E161" s="14">
        <v>200</v>
      </c>
      <c r="F161" s="32">
        <f t="shared" si="4"/>
        <v>200</v>
      </c>
      <c r="G161" s="33">
        <v>21.3</v>
      </c>
      <c r="H161" s="33">
        <f t="shared" si="5"/>
        <v>4260</v>
      </c>
      <c r="I161" s="14" t="s">
        <v>1</v>
      </c>
      <c r="J161" s="21" t="s">
        <v>504</v>
      </c>
    </row>
    <row r="162" spans="1:10" ht="60" x14ac:dyDescent="0.25">
      <c r="A162" s="20">
        <v>147</v>
      </c>
      <c r="B162" s="15" t="s">
        <v>347</v>
      </c>
      <c r="C162" s="16" t="s">
        <v>156</v>
      </c>
      <c r="D162" s="14" t="s">
        <v>13</v>
      </c>
      <c r="E162" s="14">
        <v>125</v>
      </c>
      <c r="F162" s="32">
        <f t="shared" si="4"/>
        <v>125</v>
      </c>
      <c r="G162" s="33">
        <v>33.31</v>
      </c>
      <c r="H162" s="33">
        <f t="shared" si="5"/>
        <v>4163.75</v>
      </c>
      <c r="I162" s="14" t="s">
        <v>1</v>
      </c>
      <c r="J162" s="21" t="s">
        <v>505</v>
      </c>
    </row>
    <row r="163" spans="1:10" ht="60" x14ac:dyDescent="0.25">
      <c r="A163" s="20">
        <v>148</v>
      </c>
      <c r="B163" s="15" t="s">
        <v>348</v>
      </c>
      <c r="C163" s="16" t="s">
        <v>157</v>
      </c>
      <c r="D163" s="14" t="s">
        <v>13</v>
      </c>
      <c r="E163" s="14">
        <v>150</v>
      </c>
      <c r="F163" s="32">
        <f t="shared" si="4"/>
        <v>150</v>
      </c>
      <c r="G163" s="33">
        <v>6.51</v>
      </c>
      <c r="H163" s="33">
        <f t="shared" si="5"/>
        <v>976.5</v>
      </c>
      <c r="I163" s="14" t="s">
        <v>1</v>
      </c>
      <c r="J163" s="21" t="s">
        <v>506</v>
      </c>
    </row>
    <row r="164" spans="1:10" ht="60" x14ac:dyDescent="0.25">
      <c r="A164" s="20">
        <v>149</v>
      </c>
      <c r="B164" s="15" t="s">
        <v>349</v>
      </c>
      <c r="C164" s="16" t="s">
        <v>158</v>
      </c>
      <c r="D164" s="14" t="s">
        <v>13</v>
      </c>
      <c r="E164" s="14">
        <v>150</v>
      </c>
      <c r="F164" s="32">
        <f t="shared" si="4"/>
        <v>150</v>
      </c>
      <c r="G164" s="33">
        <v>44.28</v>
      </c>
      <c r="H164" s="33">
        <f t="shared" si="5"/>
        <v>6642</v>
      </c>
      <c r="I164" s="14" t="s">
        <v>1</v>
      </c>
      <c r="J164" s="21" t="s">
        <v>507</v>
      </c>
    </row>
    <row r="165" spans="1:10" ht="60" x14ac:dyDescent="0.25">
      <c r="A165" s="20">
        <v>150</v>
      </c>
      <c r="B165" s="15" t="s">
        <v>350</v>
      </c>
      <c r="C165" s="16" t="s">
        <v>159</v>
      </c>
      <c r="D165" s="14" t="s">
        <v>13</v>
      </c>
      <c r="E165" s="14">
        <v>50</v>
      </c>
      <c r="F165" s="32">
        <f t="shared" si="4"/>
        <v>50</v>
      </c>
      <c r="G165" s="33">
        <v>91.48</v>
      </c>
      <c r="H165" s="33">
        <f t="shared" si="5"/>
        <v>4574</v>
      </c>
      <c r="I165" s="14" t="s">
        <v>1</v>
      </c>
      <c r="J165" s="21" t="s">
        <v>508</v>
      </c>
    </row>
    <row r="166" spans="1:10" ht="60" x14ac:dyDescent="0.25">
      <c r="A166" s="20">
        <v>151</v>
      </c>
      <c r="B166" s="15" t="s">
        <v>351</v>
      </c>
      <c r="C166" s="16" t="s">
        <v>160</v>
      </c>
      <c r="D166" s="14" t="s">
        <v>13</v>
      </c>
      <c r="E166" s="14">
        <v>50</v>
      </c>
      <c r="F166" s="32">
        <f t="shared" si="4"/>
        <v>50</v>
      </c>
      <c r="G166" s="33">
        <v>155.24</v>
      </c>
      <c r="H166" s="33">
        <f t="shared" si="5"/>
        <v>7762</v>
      </c>
      <c r="I166" s="14" t="s">
        <v>1</v>
      </c>
      <c r="J166" s="21" t="s">
        <v>509</v>
      </c>
    </row>
    <row r="167" spans="1:10" ht="60" x14ac:dyDescent="0.25">
      <c r="A167" s="20">
        <v>152</v>
      </c>
      <c r="B167" s="15" t="s">
        <v>352</v>
      </c>
      <c r="C167" s="16" t="s">
        <v>161</v>
      </c>
      <c r="D167" s="14" t="s">
        <v>13</v>
      </c>
      <c r="E167" s="14">
        <v>100</v>
      </c>
      <c r="F167" s="32">
        <f t="shared" si="4"/>
        <v>100</v>
      </c>
      <c r="G167" s="33">
        <v>197.23</v>
      </c>
      <c r="H167" s="33">
        <f t="shared" si="5"/>
        <v>19723</v>
      </c>
      <c r="I167" s="14" t="s">
        <v>1</v>
      </c>
      <c r="J167" s="21" t="s">
        <v>510</v>
      </c>
    </row>
    <row r="168" spans="1:10" ht="60" x14ac:dyDescent="0.25">
      <c r="A168" s="20">
        <v>153</v>
      </c>
      <c r="B168" s="15" t="s">
        <v>353</v>
      </c>
      <c r="C168" s="16" t="s">
        <v>162</v>
      </c>
      <c r="D168" s="14" t="s">
        <v>13</v>
      </c>
      <c r="E168" s="14">
        <v>50</v>
      </c>
      <c r="F168" s="32">
        <f t="shared" si="4"/>
        <v>50</v>
      </c>
      <c r="G168" s="33">
        <v>241.59</v>
      </c>
      <c r="H168" s="33">
        <f t="shared" si="5"/>
        <v>12079.5</v>
      </c>
      <c r="I168" s="14" t="s">
        <v>1</v>
      </c>
      <c r="J168" s="21" t="s">
        <v>511</v>
      </c>
    </row>
    <row r="169" spans="1:10" ht="60" x14ac:dyDescent="0.25">
      <c r="A169" s="20">
        <v>154</v>
      </c>
      <c r="B169" s="15" t="s">
        <v>354</v>
      </c>
      <c r="C169" s="16" t="s">
        <v>163</v>
      </c>
      <c r="D169" s="14" t="s">
        <v>37</v>
      </c>
      <c r="E169" s="14">
        <v>5</v>
      </c>
      <c r="F169" s="32">
        <f t="shared" si="4"/>
        <v>5</v>
      </c>
      <c r="G169" s="33">
        <v>498.63</v>
      </c>
      <c r="H169" s="33">
        <f t="shared" si="5"/>
        <v>2493.15</v>
      </c>
      <c r="I169" s="14" t="s">
        <v>1</v>
      </c>
      <c r="J169" s="21" t="s">
        <v>512</v>
      </c>
    </row>
    <row r="170" spans="1:10" ht="60" x14ac:dyDescent="0.25">
      <c r="A170" s="20">
        <v>155</v>
      </c>
      <c r="B170" s="15" t="s">
        <v>355</v>
      </c>
      <c r="C170" s="16" t="s">
        <v>164</v>
      </c>
      <c r="D170" s="14" t="s">
        <v>37</v>
      </c>
      <c r="E170" s="14">
        <v>5</v>
      </c>
      <c r="F170" s="32">
        <f t="shared" si="4"/>
        <v>5</v>
      </c>
      <c r="G170" s="33">
        <v>664.91</v>
      </c>
      <c r="H170" s="33">
        <f t="shared" si="5"/>
        <v>3324.5499999999997</v>
      </c>
      <c r="I170" s="14" t="s">
        <v>1</v>
      </c>
      <c r="J170" s="21" t="s">
        <v>513</v>
      </c>
    </row>
    <row r="171" spans="1:10" ht="60" x14ac:dyDescent="0.25">
      <c r="A171" s="20">
        <v>156</v>
      </c>
      <c r="B171" s="15" t="s">
        <v>356</v>
      </c>
      <c r="C171" s="16" t="s">
        <v>165</v>
      </c>
      <c r="D171" s="14" t="s">
        <v>37</v>
      </c>
      <c r="E171" s="14">
        <v>5</v>
      </c>
      <c r="F171" s="32">
        <f t="shared" si="4"/>
        <v>5</v>
      </c>
      <c r="G171" s="33">
        <v>692.64</v>
      </c>
      <c r="H171" s="33">
        <f t="shared" si="5"/>
        <v>3463.2</v>
      </c>
      <c r="I171" s="14" t="s">
        <v>1</v>
      </c>
      <c r="J171" s="21" t="s">
        <v>514</v>
      </c>
    </row>
    <row r="172" spans="1:10" ht="60" x14ac:dyDescent="0.25">
      <c r="A172" s="20">
        <v>157</v>
      </c>
      <c r="B172" s="15" t="s">
        <v>357</v>
      </c>
      <c r="C172" s="16" t="s">
        <v>166</v>
      </c>
      <c r="D172" s="14" t="s">
        <v>37</v>
      </c>
      <c r="E172" s="14">
        <v>5</v>
      </c>
      <c r="F172" s="32">
        <f t="shared" si="4"/>
        <v>5</v>
      </c>
      <c r="G172" s="33">
        <v>808.22</v>
      </c>
      <c r="H172" s="33">
        <f t="shared" si="5"/>
        <v>4041.1000000000004</v>
      </c>
      <c r="I172" s="14" t="s">
        <v>1</v>
      </c>
      <c r="J172" s="21" t="s">
        <v>515</v>
      </c>
    </row>
    <row r="173" spans="1:10" ht="60" x14ac:dyDescent="0.25">
      <c r="A173" s="20">
        <v>158</v>
      </c>
      <c r="B173" s="15" t="s">
        <v>358</v>
      </c>
      <c r="C173" s="16" t="s">
        <v>167</v>
      </c>
      <c r="D173" s="14" t="s">
        <v>37</v>
      </c>
      <c r="E173" s="14">
        <v>20</v>
      </c>
      <c r="F173" s="32">
        <f t="shared" si="4"/>
        <v>20</v>
      </c>
      <c r="G173" s="33">
        <v>169.92</v>
      </c>
      <c r="H173" s="33">
        <f t="shared" si="5"/>
        <v>3398.3999999999996</v>
      </c>
      <c r="I173" s="14" t="s">
        <v>1</v>
      </c>
      <c r="J173" s="21" t="s">
        <v>516</v>
      </c>
    </row>
    <row r="174" spans="1:10" ht="60" x14ac:dyDescent="0.25">
      <c r="A174" s="20">
        <v>159</v>
      </c>
      <c r="B174" s="15" t="s">
        <v>359</v>
      </c>
      <c r="C174" s="16" t="s">
        <v>168</v>
      </c>
      <c r="D174" s="14" t="s">
        <v>37</v>
      </c>
      <c r="E174" s="14">
        <v>25</v>
      </c>
      <c r="F174" s="32">
        <f t="shared" si="4"/>
        <v>25</v>
      </c>
      <c r="G174" s="33">
        <v>14.69</v>
      </c>
      <c r="H174" s="33">
        <f t="shared" si="5"/>
        <v>367.25</v>
      </c>
      <c r="I174" s="14" t="s">
        <v>1</v>
      </c>
      <c r="J174" s="21" t="s">
        <v>517</v>
      </c>
    </row>
    <row r="175" spans="1:10" ht="60" x14ac:dyDescent="0.25">
      <c r="A175" s="20">
        <v>160</v>
      </c>
      <c r="B175" s="15" t="s">
        <v>360</v>
      </c>
      <c r="C175" s="16" t="s">
        <v>169</v>
      </c>
      <c r="D175" s="14" t="s">
        <v>37</v>
      </c>
      <c r="E175" s="14">
        <v>30</v>
      </c>
      <c r="F175" s="32">
        <f t="shared" si="4"/>
        <v>30</v>
      </c>
      <c r="G175" s="33">
        <v>15.92</v>
      </c>
      <c r="H175" s="33">
        <f t="shared" si="5"/>
        <v>477.6</v>
      </c>
      <c r="I175" s="14" t="s">
        <v>1</v>
      </c>
      <c r="J175" s="21" t="s">
        <v>518</v>
      </c>
    </row>
    <row r="176" spans="1:10" ht="60" x14ac:dyDescent="0.25">
      <c r="A176" s="20">
        <v>161</v>
      </c>
      <c r="B176" s="15" t="s">
        <v>361</v>
      </c>
      <c r="C176" s="16" t="s">
        <v>170</v>
      </c>
      <c r="D176" s="14" t="s">
        <v>37</v>
      </c>
      <c r="E176" s="14">
        <v>10</v>
      </c>
      <c r="F176" s="32">
        <f t="shared" si="4"/>
        <v>10</v>
      </c>
      <c r="G176" s="33">
        <v>69.67</v>
      </c>
      <c r="H176" s="33">
        <f t="shared" si="5"/>
        <v>696.7</v>
      </c>
      <c r="I176" s="14" t="s">
        <v>1</v>
      </c>
      <c r="J176" s="21" t="s">
        <v>519</v>
      </c>
    </row>
    <row r="177" spans="1:10" ht="60" x14ac:dyDescent="0.25">
      <c r="A177" s="20">
        <v>162</v>
      </c>
      <c r="B177" s="15" t="s">
        <v>362</v>
      </c>
      <c r="C177" s="16" t="s">
        <v>171</v>
      </c>
      <c r="D177" s="14" t="s">
        <v>37</v>
      </c>
      <c r="E177" s="14">
        <v>25</v>
      </c>
      <c r="F177" s="32">
        <f t="shared" si="4"/>
        <v>25</v>
      </c>
      <c r="G177" s="33">
        <v>72.150000000000006</v>
      </c>
      <c r="H177" s="33">
        <f t="shared" si="5"/>
        <v>1803.7500000000002</v>
      </c>
      <c r="I177" s="14" t="s">
        <v>1</v>
      </c>
      <c r="J177" s="21" t="s">
        <v>520</v>
      </c>
    </row>
    <row r="178" spans="1:10" ht="60" x14ac:dyDescent="0.25">
      <c r="A178" s="20">
        <v>163</v>
      </c>
      <c r="B178" s="15" t="s">
        <v>363</v>
      </c>
      <c r="C178" s="16" t="s">
        <v>172</v>
      </c>
      <c r="D178" s="14" t="s">
        <v>37</v>
      </c>
      <c r="E178" s="14">
        <v>25</v>
      </c>
      <c r="F178" s="32">
        <f t="shared" si="4"/>
        <v>25</v>
      </c>
      <c r="G178" s="33">
        <v>74.91</v>
      </c>
      <c r="H178" s="33">
        <f t="shared" si="5"/>
        <v>1872.75</v>
      </c>
      <c r="I178" s="14" t="s">
        <v>1</v>
      </c>
      <c r="J178" s="21" t="s">
        <v>521</v>
      </c>
    </row>
    <row r="179" spans="1:10" ht="60" x14ac:dyDescent="0.25">
      <c r="A179" s="20">
        <v>164</v>
      </c>
      <c r="B179" s="15" t="s">
        <v>364</v>
      </c>
      <c r="C179" s="16" t="s">
        <v>173</v>
      </c>
      <c r="D179" s="14" t="s">
        <v>37</v>
      </c>
      <c r="E179" s="14">
        <v>30</v>
      </c>
      <c r="F179" s="32">
        <f t="shared" si="4"/>
        <v>30</v>
      </c>
      <c r="G179" s="33">
        <v>79.13</v>
      </c>
      <c r="H179" s="33">
        <f t="shared" si="5"/>
        <v>2373.8999999999996</v>
      </c>
      <c r="I179" s="14" t="s">
        <v>1</v>
      </c>
      <c r="J179" s="21" t="s">
        <v>522</v>
      </c>
    </row>
    <row r="180" spans="1:10" ht="60" x14ac:dyDescent="0.25">
      <c r="A180" s="20">
        <v>165</v>
      </c>
      <c r="B180" s="15" t="s">
        <v>365</v>
      </c>
      <c r="C180" s="16" t="s">
        <v>174</v>
      </c>
      <c r="D180" s="14" t="s">
        <v>37</v>
      </c>
      <c r="E180" s="14">
        <v>10</v>
      </c>
      <c r="F180" s="32">
        <f t="shared" si="4"/>
        <v>10</v>
      </c>
      <c r="G180" s="33">
        <v>111.87</v>
      </c>
      <c r="H180" s="33">
        <f t="shared" si="5"/>
        <v>1118.7</v>
      </c>
      <c r="I180" s="14" t="s">
        <v>1</v>
      </c>
      <c r="J180" s="21" t="s">
        <v>523</v>
      </c>
    </row>
    <row r="181" spans="1:10" ht="60" x14ac:dyDescent="0.25">
      <c r="A181" s="20">
        <v>166</v>
      </c>
      <c r="B181" s="15" t="s">
        <v>366</v>
      </c>
      <c r="C181" s="16" t="s">
        <v>175</v>
      </c>
      <c r="D181" s="14" t="s">
        <v>37</v>
      </c>
      <c r="E181" s="14">
        <v>6</v>
      </c>
      <c r="F181" s="32">
        <f t="shared" si="4"/>
        <v>6</v>
      </c>
      <c r="G181" s="33">
        <v>124.87</v>
      </c>
      <c r="H181" s="33">
        <f t="shared" si="5"/>
        <v>749.22</v>
      </c>
      <c r="I181" s="14" t="s">
        <v>1</v>
      </c>
      <c r="J181" s="21" t="s">
        <v>524</v>
      </c>
    </row>
    <row r="182" spans="1:10" ht="60" x14ac:dyDescent="0.25">
      <c r="A182" s="20">
        <v>167</v>
      </c>
      <c r="B182" s="15" t="s">
        <v>367</v>
      </c>
      <c r="C182" s="16" t="s">
        <v>176</v>
      </c>
      <c r="D182" s="14" t="s">
        <v>37</v>
      </c>
      <c r="E182" s="14">
        <v>105</v>
      </c>
      <c r="F182" s="32">
        <f t="shared" si="4"/>
        <v>105</v>
      </c>
      <c r="G182" s="33">
        <v>199.6</v>
      </c>
      <c r="H182" s="33">
        <f t="shared" si="5"/>
        <v>20958</v>
      </c>
      <c r="I182" s="14" t="s">
        <v>1</v>
      </c>
      <c r="J182" s="21" t="s">
        <v>525</v>
      </c>
    </row>
    <row r="183" spans="1:10" ht="60" x14ac:dyDescent="0.25">
      <c r="A183" s="20">
        <v>168</v>
      </c>
      <c r="B183" s="15" t="s">
        <v>368</v>
      </c>
      <c r="C183" s="16" t="s">
        <v>177</v>
      </c>
      <c r="D183" s="14" t="s">
        <v>37</v>
      </c>
      <c r="E183" s="14">
        <v>1</v>
      </c>
      <c r="F183" s="32">
        <f t="shared" si="4"/>
        <v>1</v>
      </c>
      <c r="G183" s="33">
        <v>529.12</v>
      </c>
      <c r="H183" s="33">
        <f t="shared" si="5"/>
        <v>529.12</v>
      </c>
      <c r="I183" s="14" t="s">
        <v>1</v>
      </c>
      <c r="J183" s="21" t="s">
        <v>526</v>
      </c>
    </row>
    <row r="184" spans="1:10" ht="60" x14ac:dyDescent="0.25">
      <c r="A184" s="20">
        <v>169</v>
      </c>
      <c r="B184" s="15" t="s">
        <v>369</v>
      </c>
      <c r="C184" s="16" t="s">
        <v>178</v>
      </c>
      <c r="D184" s="14" t="s">
        <v>37</v>
      </c>
      <c r="E184" s="14">
        <v>4</v>
      </c>
      <c r="F184" s="32">
        <f t="shared" si="4"/>
        <v>4</v>
      </c>
      <c r="G184" s="33">
        <v>783</v>
      </c>
      <c r="H184" s="33">
        <f t="shared" si="5"/>
        <v>3132</v>
      </c>
      <c r="I184" s="14" t="s">
        <v>1</v>
      </c>
      <c r="J184" s="21" t="s">
        <v>527</v>
      </c>
    </row>
    <row r="185" spans="1:10" ht="60" x14ac:dyDescent="0.25">
      <c r="A185" s="20">
        <v>170</v>
      </c>
      <c r="B185" s="15" t="s">
        <v>370</v>
      </c>
      <c r="C185" s="16" t="s">
        <v>179</v>
      </c>
      <c r="D185" s="14" t="s">
        <v>37</v>
      </c>
      <c r="E185" s="14">
        <v>4</v>
      </c>
      <c r="F185" s="32">
        <f t="shared" si="4"/>
        <v>4</v>
      </c>
      <c r="G185" s="33">
        <v>1237.6199999999999</v>
      </c>
      <c r="H185" s="33">
        <f t="shared" si="5"/>
        <v>4950.4799999999996</v>
      </c>
      <c r="I185" s="14" t="s">
        <v>1</v>
      </c>
      <c r="J185" s="21" t="s">
        <v>528</v>
      </c>
    </row>
    <row r="186" spans="1:10" ht="60" x14ac:dyDescent="0.25">
      <c r="A186" s="20">
        <v>171</v>
      </c>
      <c r="B186" s="15" t="s">
        <v>371</v>
      </c>
      <c r="C186" s="16" t="s">
        <v>180</v>
      </c>
      <c r="D186" s="14" t="s">
        <v>37</v>
      </c>
      <c r="E186" s="14">
        <v>50</v>
      </c>
      <c r="F186" s="32">
        <f t="shared" si="4"/>
        <v>50</v>
      </c>
      <c r="G186" s="33">
        <v>39.22</v>
      </c>
      <c r="H186" s="33">
        <f t="shared" si="5"/>
        <v>1961</v>
      </c>
      <c r="I186" s="14" t="s">
        <v>1</v>
      </c>
      <c r="J186" s="21" t="s">
        <v>529</v>
      </c>
    </row>
    <row r="187" spans="1:10" ht="60" x14ac:dyDescent="0.25">
      <c r="A187" s="20">
        <v>172</v>
      </c>
      <c r="B187" s="15" t="s">
        <v>372</v>
      </c>
      <c r="C187" s="16" t="s">
        <v>181</v>
      </c>
      <c r="D187" s="14" t="s">
        <v>37</v>
      </c>
      <c r="E187" s="14">
        <v>50</v>
      </c>
      <c r="F187" s="32">
        <f t="shared" si="4"/>
        <v>50</v>
      </c>
      <c r="G187" s="33">
        <v>63.35</v>
      </c>
      <c r="H187" s="33">
        <f t="shared" si="5"/>
        <v>3167.5</v>
      </c>
      <c r="I187" s="14" t="s">
        <v>1</v>
      </c>
      <c r="J187" s="21" t="s">
        <v>530</v>
      </c>
    </row>
    <row r="188" spans="1:10" ht="60" x14ac:dyDescent="0.25">
      <c r="A188" s="20">
        <v>173</v>
      </c>
      <c r="B188" s="15" t="s">
        <v>373</v>
      </c>
      <c r="C188" s="16" t="s">
        <v>182</v>
      </c>
      <c r="D188" s="14" t="s">
        <v>37</v>
      </c>
      <c r="E188" s="14">
        <v>50</v>
      </c>
      <c r="F188" s="32">
        <f t="shared" si="4"/>
        <v>50</v>
      </c>
      <c r="G188" s="33">
        <v>80.400000000000006</v>
      </c>
      <c r="H188" s="33">
        <f t="shared" si="5"/>
        <v>4020.0000000000005</v>
      </c>
      <c r="I188" s="14" t="s">
        <v>1</v>
      </c>
      <c r="J188" s="21" t="s">
        <v>531</v>
      </c>
    </row>
    <row r="189" spans="1:10" ht="60" x14ac:dyDescent="0.25">
      <c r="A189" s="20">
        <v>174</v>
      </c>
      <c r="B189" s="15" t="s">
        <v>374</v>
      </c>
      <c r="C189" s="16" t="s">
        <v>183</v>
      </c>
      <c r="D189" s="14" t="s">
        <v>37</v>
      </c>
      <c r="E189" s="14">
        <v>50</v>
      </c>
      <c r="F189" s="32">
        <f t="shared" si="4"/>
        <v>50</v>
      </c>
      <c r="G189" s="33">
        <v>114.62</v>
      </c>
      <c r="H189" s="33">
        <f t="shared" si="5"/>
        <v>5731</v>
      </c>
      <c r="I189" s="14" t="s">
        <v>1</v>
      </c>
      <c r="J189" s="21" t="s">
        <v>532</v>
      </c>
    </row>
    <row r="190" spans="1:10" ht="60" x14ac:dyDescent="0.25">
      <c r="A190" s="20">
        <v>175</v>
      </c>
      <c r="B190" s="15" t="s">
        <v>375</v>
      </c>
      <c r="C190" s="16" t="s">
        <v>184</v>
      </c>
      <c r="D190" s="14" t="s">
        <v>37</v>
      </c>
      <c r="E190" s="14">
        <v>50</v>
      </c>
      <c r="F190" s="32">
        <f t="shared" si="4"/>
        <v>50</v>
      </c>
      <c r="G190" s="33">
        <v>137.22</v>
      </c>
      <c r="H190" s="33">
        <f t="shared" si="5"/>
        <v>6861</v>
      </c>
      <c r="I190" s="14" t="s">
        <v>1</v>
      </c>
      <c r="J190" s="21" t="s">
        <v>533</v>
      </c>
    </row>
    <row r="191" spans="1:10" ht="60" x14ac:dyDescent="0.25">
      <c r="A191" s="20">
        <v>176</v>
      </c>
      <c r="B191" s="15" t="s">
        <v>376</v>
      </c>
      <c r="C191" s="16" t="s">
        <v>185</v>
      </c>
      <c r="D191" s="14" t="s">
        <v>37</v>
      </c>
      <c r="E191" s="14">
        <v>50</v>
      </c>
      <c r="F191" s="32">
        <f t="shared" si="4"/>
        <v>50</v>
      </c>
      <c r="G191" s="33">
        <v>81.55</v>
      </c>
      <c r="H191" s="33">
        <f t="shared" si="5"/>
        <v>4077.5</v>
      </c>
      <c r="I191" s="14" t="s">
        <v>1</v>
      </c>
      <c r="J191" s="21" t="s">
        <v>534</v>
      </c>
    </row>
    <row r="192" spans="1:10" ht="60" x14ac:dyDescent="0.25">
      <c r="A192" s="20">
        <v>177</v>
      </c>
      <c r="B192" s="15" t="s">
        <v>377</v>
      </c>
      <c r="C192" s="16" t="s">
        <v>186</v>
      </c>
      <c r="D192" s="14" t="s">
        <v>37</v>
      </c>
      <c r="E192" s="14">
        <v>50</v>
      </c>
      <c r="F192" s="32">
        <f t="shared" si="4"/>
        <v>50</v>
      </c>
      <c r="G192" s="33">
        <v>64.5</v>
      </c>
      <c r="H192" s="33">
        <f t="shared" si="5"/>
        <v>3225</v>
      </c>
      <c r="I192" s="14" t="s">
        <v>1</v>
      </c>
      <c r="J192" s="21" t="s">
        <v>535</v>
      </c>
    </row>
    <row r="193" spans="1:10" ht="60" x14ac:dyDescent="0.25">
      <c r="A193" s="20">
        <v>178</v>
      </c>
      <c r="B193" s="15" t="s">
        <v>378</v>
      </c>
      <c r="C193" s="16" t="s">
        <v>187</v>
      </c>
      <c r="D193" s="14" t="s">
        <v>37</v>
      </c>
      <c r="E193" s="14">
        <v>50</v>
      </c>
      <c r="F193" s="32">
        <f t="shared" si="4"/>
        <v>50</v>
      </c>
      <c r="G193" s="33">
        <v>74.87</v>
      </c>
      <c r="H193" s="33">
        <f t="shared" si="5"/>
        <v>3743.5</v>
      </c>
      <c r="I193" s="14" t="s">
        <v>1</v>
      </c>
      <c r="J193" s="21" t="s">
        <v>536</v>
      </c>
    </row>
    <row r="194" spans="1:10" ht="60" x14ac:dyDescent="0.25">
      <c r="A194" s="20">
        <v>179</v>
      </c>
      <c r="B194" s="15" t="s">
        <v>379</v>
      </c>
      <c r="C194" s="16" t="s">
        <v>188</v>
      </c>
      <c r="D194" s="14" t="s">
        <v>37</v>
      </c>
      <c r="E194" s="14">
        <v>50</v>
      </c>
      <c r="F194" s="32">
        <f t="shared" si="4"/>
        <v>50</v>
      </c>
      <c r="G194" s="33">
        <v>57.82</v>
      </c>
      <c r="H194" s="33">
        <f t="shared" si="5"/>
        <v>2891</v>
      </c>
      <c r="I194" s="14" t="s">
        <v>1</v>
      </c>
      <c r="J194" s="21" t="s">
        <v>537</v>
      </c>
    </row>
    <row r="195" spans="1:10" ht="60" x14ac:dyDescent="0.25">
      <c r="A195" s="20">
        <v>180</v>
      </c>
      <c r="B195" s="15" t="s">
        <v>380</v>
      </c>
      <c r="C195" s="16" t="s">
        <v>189</v>
      </c>
      <c r="D195" s="14" t="s">
        <v>37</v>
      </c>
      <c r="E195" s="14">
        <v>25</v>
      </c>
      <c r="F195" s="32">
        <f t="shared" si="4"/>
        <v>25</v>
      </c>
      <c r="G195" s="33">
        <v>101.35</v>
      </c>
      <c r="H195" s="33">
        <f t="shared" si="5"/>
        <v>2533.75</v>
      </c>
      <c r="I195" s="14" t="s">
        <v>1</v>
      </c>
      <c r="J195" s="21" t="s">
        <v>538</v>
      </c>
    </row>
    <row r="196" spans="1:10" ht="60" x14ac:dyDescent="0.25">
      <c r="A196" s="20">
        <v>181</v>
      </c>
      <c r="B196" s="15" t="s">
        <v>381</v>
      </c>
      <c r="C196" s="16" t="s">
        <v>190</v>
      </c>
      <c r="D196" s="14" t="s">
        <v>37</v>
      </c>
      <c r="E196" s="14">
        <v>100</v>
      </c>
      <c r="F196" s="32">
        <f t="shared" si="4"/>
        <v>100</v>
      </c>
      <c r="G196" s="33">
        <v>19.28</v>
      </c>
      <c r="H196" s="33">
        <f t="shared" si="5"/>
        <v>1928</v>
      </c>
      <c r="I196" s="14" t="s">
        <v>1</v>
      </c>
      <c r="J196" s="21" t="s">
        <v>539</v>
      </c>
    </row>
    <row r="197" spans="1:10" ht="60" x14ac:dyDescent="0.25">
      <c r="A197" s="20">
        <v>182</v>
      </c>
      <c r="B197" s="15" t="s">
        <v>382</v>
      </c>
      <c r="C197" s="16" t="s">
        <v>191</v>
      </c>
      <c r="D197" s="14" t="s">
        <v>37</v>
      </c>
      <c r="E197" s="14">
        <v>100</v>
      </c>
      <c r="F197" s="32">
        <f t="shared" si="4"/>
        <v>100</v>
      </c>
      <c r="G197" s="33">
        <v>20.25</v>
      </c>
      <c r="H197" s="33">
        <f t="shared" si="5"/>
        <v>2025</v>
      </c>
      <c r="I197" s="14" t="s">
        <v>1</v>
      </c>
      <c r="J197" s="21" t="s">
        <v>540</v>
      </c>
    </row>
    <row r="198" spans="1:10" ht="60" x14ac:dyDescent="0.25">
      <c r="A198" s="20">
        <v>183</v>
      </c>
      <c r="B198" s="15" t="s">
        <v>383</v>
      </c>
      <c r="C198" s="16" t="s">
        <v>192</v>
      </c>
      <c r="D198" s="14" t="s">
        <v>37</v>
      </c>
      <c r="E198" s="14">
        <v>25</v>
      </c>
      <c r="F198" s="32">
        <f t="shared" si="4"/>
        <v>25</v>
      </c>
      <c r="G198" s="33">
        <v>557.49</v>
      </c>
      <c r="H198" s="33">
        <f t="shared" si="5"/>
        <v>13937.25</v>
      </c>
      <c r="I198" s="14" t="s">
        <v>1</v>
      </c>
      <c r="J198" s="21" t="s">
        <v>541</v>
      </c>
    </row>
    <row r="199" spans="1:10" ht="60" x14ac:dyDescent="0.25">
      <c r="A199" s="20">
        <v>184</v>
      </c>
      <c r="B199" s="15" t="s">
        <v>384</v>
      </c>
      <c r="C199" s="16" t="s">
        <v>193</v>
      </c>
      <c r="D199" s="14" t="s">
        <v>37</v>
      </c>
      <c r="E199" s="14">
        <v>50</v>
      </c>
      <c r="F199" s="32">
        <f t="shared" si="4"/>
        <v>50</v>
      </c>
      <c r="G199" s="33">
        <v>28.66</v>
      </c>
      <c r="H199" s="33">
        <f t="shared" si="5"/>
        <v>1433</v>
      </c>
      <c r="I199" s="14" t="s">
        <v>1</v>
      </c>
      <c r="J199" s="21" t="s">
        <v>542</v>
      </c>
    </row>
    <row r="200" spans="1:10" ht="60" x14ac:dyDescent="0.25">
      <c r="A200" s="20">
        <v>185</v>
      </c>
      <c r="B200" s="15" t="s">
        <v>385</v>
      </c>
      <c r="C200" s="16" t="s">
        <v>194</v>
      </c>
      <c r="D200" s="14" t="s">
        <v>37</v>
      </c>
      <c r="E200" s="14">
        <v>6</v>
      </c>
      <c r="F200" s="32">
        <f t="shared" si="4"/>
        <v>6</v>
      </c>
      <c r="G200" s="33">
        <v>41.11</v>
      </c>
      <c r="H200" s="33">
        <f t="shared" si="5"/>
        <v>246.66</v>
      </c>
      <c r="I200" s="14" t="s">
        <v>1</v>
      </c>
      <c r="J200" s="21" t="s">
        <v>543</v>
      </c>
    </row>
    <row r="201" spans="1:10" ht="60" x14ac:dyDescent="0.25">
      <c r="A201" s="20">
        <v>186</v>
      </c>
      <c r="B201" s="15" t="s">
        <v>386</v>
      </c>
      <c r="C201" s="16" t="s">
        <v>195</v>
      </c>
      <c r="D201" s="14" t="s">
        <v>37</v>
      </c>
      <c r="E201" s="14">
        <v>50</v>
      </c>
      <c r="F201" s="32">
        <f t="shared" si="4"/>
        <v>50</v>
      </c>
      <c r="G201" s="33">
        <v>132.57</v>
      </c>
      <c r="H201" s="33">
        <f t="shared" si="5"/>
        <v>6628.5</v>
      </c>
      <c r="I201" s="14" t="s">
        <v>1</v>
      </c>
      <c r="J201" s="21" t="s">
        <v>544</v>
      </c>
    </row>
    <row r="202" spans="1:10" ht="60" x14ac:dyDescent="0.25">
      <c r="A202" s="20">
        <v>187</v>
      </c>
      <c r="B202" s="15" t="s">
        <v>387</v>
      </c>
      <c r="C202" s="16" t="s">
        <v>196</v>
      </c>
      <c r="D202" s="14" t="s">
        <v>37</v>
      </c>
      <c r="E202" s="14">
        <v>25</v>
      </c>
      <c r="F202" s="32">
        <f t="shared" si="4"/>
        <v>25</v>
      </c>
      <c r="G202" s="33">
        <v>270.54000000000002</v>
      </c>
      <c r="H202" s="33">
        <f t="shared" si="5"/>
        <v>6763.5000000000009</v>
      </c>
      <c r="I202" s="14" t="s">
        <v>1</v>
      </c>
      <c r="J202" s="21" t="s">
        <v>545</v>
      </c>
    </row>
    <row r="203" spans="1:10" ht="60" x14ac:dyDescent="0.25">
      <c r="A203" s="20">
        <v>188</v>
      </c>
      <c r="B203" s="15" t="s">
        <v>388</v>
      </c>
      <c r="C203" s="16" t="s">
        <v>197</v>
      </c>
      <c r="D203" s="14" t="s">
        <v>37</v>
      </c>
      <c r="E203" s="14">
        <v>25</v>
      </c>
      <c r="F203" s="32">
        <f t="shared" ref="F203:F204" si="6">ROUNDUP(E203,0)</f>
        <v>25</v>
      </c>
      <c r="G203" s="33">
        <v>290.17</v>
      </c>
      <c r="H203" s="33">
        <f t="shared" ref="H203:H204" si="7">G203*F203</f>
        <v>7254.25</v>
      </c>
      <c r="I203" s="14" t="s">
        <v>1</v>
      </c>
      <c r="J203" s="21" t="s">
        <v>546</v>
      </c>
    </row>
    <row r="204" spans="1:10" ht="60.75" thickBot="1" x14ac:dyDescent="0.3">
      <c r="A204" s="23">
        <v>189</v>
      </c>
      <c r="B204" s="18" t="s">
        <v>389</v>
      </c>
      <c r="C204" s="19" t="s">
        <v>198</v>
      </c>
      <c r="D204" s="17" t="s">
        <v>37</v>
      </c>
      <c r="E204" s="17">
        <v>25</v>
      </c>
      <c r="F204" s="34">
        <f t="shared" si="6"/>
        <v>25</v>
      </c>
      <c r="G204" s="35">
        <v>126.45</v>
      </c>
      <c r="H204" s="35">
        <f t="shared" si="7"/>
        <v>3161.25</v>
      </c>
      <c r="I204" s="17" t="s">
        <v>1</v>
      </c>
      <c r="J204" s="36" t="s">
        <v>547</v>
      </c>
    </row>
    <row r="205" spans="1:10" ht="23.25" customHeight="1" thickBot="1" x14ac:dyDescent="0.3">
      <c r="A205" s="117" t="s">
        <v>394</v>
      </c>
      <c r="B205" s="118"/>
      <c r="C205" s="118"/>
      <c r="D205" s="118"/>
      <c r="E205" s="118"/>
      <c r="F205" s="118"/>
      <c r="G205" s="118"/>
      <c r="H205" s="129">
        <f>SUM(H145:H204)</f>
        <v>260744.99000000002</v>
      </c>
      <c r="I205" s="130"/>
      <c r="J205" s="131"/>
    </row>
    <row r="206" spans="1:10" ht="12.75" thickBot="1" x14ac:dyDescent="0.3">
      <c r="A206" s="10"/>
      <c r="B206" s="11"/>
      <c r="C206" s="12"/>
      <c r="D206" s="12"/>
      <c r="E206" s="29"/>
      <c r="F206" s="29"/>
      <c r="G206" s="29"/>
      <c r="H206" s="29"/>
      <c r="I206" s="29"/>
      <c r="J206" s="13"/>
    </row>
    <row r="207" spans="1:10" ht="23.25" customHeight="1" thickBot="1" x14ac:dyDescent="0.3">
      <c r="A207" s="132" t="s">
        <v>548</v>
      </c>
      <c r="B207" s="133"/>
      <c r="C207" s="133"/>
      <c r="D207" s="133"/>
      <c r="E207" s="133"/>
      <c r="F207" s="133"/>
      <c r="G207" s="133"/>
      <c r="H207" s="126">
        <f>SUM(H12,H26,H50,H106,H126,H143,H205)</f>
        <v>4565651.54</v>
      </c>
      <c r="I207" s="127"/>
      <c r="J207" s="128"/>
    </row>
  </sheetData>
  <autoFilter ref="A2:J205"/>
  <mergeCells count="24">
    <mergeCell ref="A1:J1"/>
    <mergeCell ref="H207:J207"/>
    <mergeCell ref="H12:J12"/>
    <mergeCell ref="H26:J26"/>
    <mergeCell ref="H50:J50"/>
    <mergeCell ref="H106:J106"/>
    <mergeCell ref="H126:J126"/>
    <mergeCell ref="H143:J143"/>
    <mergeCell ref="H205:J205"/>
    <mergeCell ref="A207:G207"/>
    <mergeCell ref="A3:J3"/>
    <mergeCell ref="A27:J27"/>
    <mergeCell ref="A51:J51"/>
    <mergeCell ref="A205:G205"/>
    <mergeCell ref="A26:G26"/>
    <mergeCell ref="A50:G50"/>
    <mergeCell ref="A106:G106"/>
    <mergeCell ref="A13:J13"/>
    <mergeCell ref="A12:G12"/>
    <mergeCell ref="A127:J127"/>
    <mergeCell ref="A144:J144"/>
    <mergeCell ref="A107:J107"/>
    <mergeCell ref="A126:G126"/>
    <mergeCell ref="A143:G143"/>
  </mergeCells>
  <pageMargins left="0.511811024" right="0.511811024" top="0.78740157499999996" bottom="0.78740157499999996" header="0.31496062000000002" footer="0.31496062000000002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workbookViewId="0">
      <selection activeCell="O10" sqref="O10"/>
    </sheetView>
  </sheetViews>
  <sheetFormatPr defaultRowHeight="12" x14ac:dyDescent="0.25"/>
  <cols>
    <col min="1" max="1" width="7.5703125" style="6" customWidth="1"/>
    <col min="2" max="2" width="11.140625" style="9" customWidth="1"/>
    <col min="3" max="3" width="44" style="8" customWidth="1"/>
    <col min="4" max="4" width="7.5703125" style="8" bestFit="1" customWidth="1"/>
    <col min="5" max="5" width="8.42578125" style="6" bestFit="1" customWidth="1"/>
    <col min="6" max="6" width="12" style="115" customWidth="1"/>
    <col min="7" max="7" width="12" style="6" customWidth="1"/>
    <col min="8" max="8" width="14" style="6" bestFit="1" customWidth="1"/>
    <col min="9" max="9" width="6.7109375" style="6" bestFit="1" customWidth="1"/>
    <col min="10" max="10" width="14.42578125" style="9" customWidth="1"/>
    <col min="11" max="16384" width="9.140625" style="8"/>
  </cols>
  <sheetData>
    <row r="1" spans="1:10" ht="15.75" thickBot="1" x14ac:dyDescent="0.3">
      <c r="A1" s="123" t="s">
        <v>549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s="7" customFormat="1" ht="36.75" thickBot="1" x14ac:dyDescent="0.3">
      <c r="A2" s="71" t="s">
        <v>0</v>
      </c>
      <c r="B2" s="72" t="s">
        <v>205</v>
      </c>
      <c r="C2" s="72" t="s">
        <v>199</v>
      </c>
      <c r="D2" s="72" t="s">
        <v>201</v>
      </c>
      <c r="E2" s="72" t="s">
        <v>200</v>
      </c>
      <c r="F2" s="72" t="s">
        <v>574</v>
      </c>
      <c r="G2" s="72" t="s">
        <v>202</v>
      </c>
      <c r="H2" s="72" t="s">
        <v>203</v>
      </c>
      <c r="I2" s="72" t="s">
        <v>204</v>
      </c>
      <c r="J2" s="73" t="s">
        <v>550</v>
      </c>
    </row>
    <row r="3" spans="1:10" s="1" customFormat="1" ht="23.25" customHeight="1" thickBot="1" x14ac:dyDescent="0.3">
      <c r="A3" s="134" t="s">
        <v>14</v>
      </c>
      <c r="B3" s="135"/>
      <c r="C3" s="135"/>
      <c r="D3" s="135"/>
      <c r="E3" s="135"/>
      <c r="F3" s="135"/>
      <c r="G3" s="135"/>
      <c r="H3" s="135"/>
      <c r="I3" s="135"/>
      <c r="J3" s="136"/>
    </row>
    <row r="4" spans="1:10" ht="36" x14ac:dyDescent="0.25">
      <c r="A4" s="24">
        <v>1</v>
      </c>
      <c r="B4" s="25" t="s">
        <v>206</v>
      </c>
      <c r="C4" s="26" t="s">
        <v>2</v>
      </c>
      <c r="D4" s="27" t="s">
        <v>3</v>
      </c>
      <c r="E4" s="112">
        <v>47.3</v>
      </c>
      <c r="F4" s="30">
        <f>ROUNDUP(E4,0)</f>
        <v>48</v>
      </c>
      <c r="G4" s="31">
        <v>84.26</v>
      </c>
      <c r="H4" s="31">
        <f>G4*F4</f>
        <v>4044.4800000000005</v>
      </c>
      <c r="I4" s="27" t="s">
        <v>1</v>
      </c>
      <c r="J4" s="28" t="s">
        <v>397</v>
      </c>
    </row>
    <row r="5" spans="1:10" ht="36" x14ac:dyDescent="0.25">
      <c r="A5" s="20">
        <v>2</v>
      </c>
      <c r="B5" s="15" t="s">
        <v>207</v>
      </c>
      <c r="C5" s="16" t="s">
        <v>4</v>
      </c>
      <c r="D5" s="14" t="s">
        <v>5</v>
      </c>
      <c r="E5" s="113">
        <v>145.25</v>
      </c>
      <c r="F5" s="32">
        <f t="shared" ref="F5:F71" si="0">ROUNDUP(E5,0)</f>
        <v>146</v>
      </c>
      <c r="G5" s="33">
        <v>12.57</v>
      </c>
      <c r="H5" s="33">
        <f t="shared" ref="H5:H71" si="1">G5*F5</f>
        <v>1835.22</v>
      </c>
      <c r="I5" s="14" t="s">
        <v>1</v>
      </c>
      <c r="J5" s="21" t="s">
        <v>397</v>
      </c>
    </row>
    <row r="6" spans="1:10" ht="51" x14ac:dyDescent="0.25">
      <c r="A6" s="20">
        <v>3</v>
      </c>
      <c r="B6" s="15" t="s">
        <v>208</v>
      </c>
      <c r="C6" s="16" t="s">
        <v>7</v>
      </c>
      <c r="D6" s="14" t="s">
        <v>3</v>
      </c>
      <c r="E6" s="113">
        <v>63.25</v>
      </c>
      <c r="F6" s="32">
        <f t="shared" si="0"/>
        <v>64</v>
      </c>
      <c r="G6" s="33">
        <v>126.67</v>
      </c>
      <c r="H6" s="33">
        <f t="shared" si="1"/>
        <v>8106.88</v>
      </c>
      <c r="I6" s="14" t="s">
        <v>6</v>
      </c>
      <c r="J6" s="21" t="s">
        <v>397</v>
      </c>
    </row>
    <row r="7" spans="1:10" ht="60" x14ac:dyDescent="0.25">
      <c r="A7" s="20">
        <v>4</v>
      </c>
      <c r="B7" s="15" t="s">
        <v>209</v>
      </c>
      <c r="C7" s="16" t="s">
        <v>8</v>
      </c>
      <c r="D7" s="14" t="s">
        <v>5</v>
      </c>
      <c r="E7" s="113">
        <v>352.65</v>
      </c>
      <c r="F7" s="32">
        <f t="shared" si="0"/>
        <v>353</v>
      </c>
      <c r="G7" s="33">
        <v>102.47</v>
      </c>
      <c r="H7" s="33">
        <f t="shared" si="1"/>
        <v>36171.909999999996</v>
      </c>
      <c r="I7" s="14" t="s">
        <v>1</v>
      </c>
      <c r="J7" s="21" t="s">
        <v>397</v>
      </c>
    </row>
    <row r="8" spans="1:10" ht="60" x14ac:dyDescent="0.25">
      <c r="A8" s="20">
        <v>5</v>
      </c>
      <c r="B8" s="15" t="s">
        <v>210</v>
      </c>
      <c r="C8" s="16" t="s">
        <v>9</v>
      </c>
      <c r="D8" s="14" t="s">
        <v>5</v>
      </c>
      <c r="E8" s="113">
        <v>755.21</v>
      </c>
      <c r="F8" s="32">
        <f t="shared" si="0"/>
        <v>756</v>
      </c>
      <c r="G8" s="33">
        <v>11.61</v>
      </c>
      <c r="H8" s="33">
        <f t="shared" si="1"/>
        <v>8777.16</v>
      </c>
      <c r="I8" s="14" t="s">
        <v>1</v>
      </c>
      <c r="J8" s="21" t="s">
        <v>397</v>
      </c>
    </row>
    <row r="9" spans="1:10" ht="60" x14ac:dyDescent="0.25">
      <c r="A9" s="20">
        <v>6</v>
      </c>
      <c r="B9" s="15" t="s">
        <v>211</v>
      </c>
      <c r="C9" s="16" t="s">
        <v>10</v>
      </c>
      <c r="D9" s="14" t="s">
        <v>3</v>
      </c>
      <c r="E9" s="113">
        <v>11.5</v>
      </c>
      <c r="F9" s="32">
        <f t="shared" si="0"/>
        <v>12</v>
      </c>
      <c r="G9" s="33">
        <v>932.85</v>
      </c>
      <c r="H9" s="33">
        <f t="shared" si="1"/>
        <v>11194.2</v>
      </c>
      <c r="I9" s="14" t="s">
        <v>1</v>
      </c>
      <c r="J9" s="21" t="s">
        <v>397</v>
      </c>
    </row>
    <row r="10" spans="1:10" ht="48" x14ac:dyDescent="0.25">
      <c r="A10" s="20">
        <v>7</v>
      </c>
      <c r="B10" s="15" t="s">
        <v>212</v>
      </c>
      <c r="C10" s="16" t="s">
        <v>11</v>
      </c>
      <c r="D10" s="14" t="s">
        <v>5</v>
      </c>
      <c r="E10" s="113">
        <v>125.98</v>
      </c>
      <c r="F10" s="32">
        <f t="shared" si="0"/>
        <v>126</v>
      </c>
      <c r="G10" s="33">
        <v>225.86</v>
      </c>
      <c r="H10" s="33">
        <f t="shared" si="1"/>
        <v>28458.36</v>
      </c>
      <c r="I10" s="14" t="s">
        <v>1</v>
      </c>
      <c r="J10" s="21" t="s">
        <v>397</v>
      </c>
    </row>
    <row r="11" spans="1:10" ht="36.75" thickBot="1" x14ac:dyDescent="0.3">
      <c r="A11" s="23">
        <v>8</v>
      </c>
      <c r="B11" s="18" t="s">
        <v>213</v>
      </c>
      <c r="C11" s="19" t="s">
        <v>12</v>
      </c>
      <c r="D11" s="17" t="s">
        <v>13</v>
      </c>
      <c r="E11" s="114">
        <v>271.89999999999998</v>
      </c>
      <c r="F11" s="34">
        <f t="shared" si="0"/>
        <v>272</v>
      </c>
      <c r="G11" s="35">
        <v>43.46</v>
      </c>
      <c r="H11" s="35">
        <f t="shared" si="1"/>
        <v>11821.12</v>
      </c>
      <c r="I11" s="17" t="s">
        <v>6</v>
      </c>
      <c r="J11" s="36" t="s">
        <v>397</v>
      </c>
    </row>
    <row r="12" spans="1:10" ht="23.25" customHeight="1" thickBot="1" x14ac:dyDescent="0.3">
      <c r="A12" s="117" t="s">
        <v>390</v>
      </c>
      <c r="B12" s="118"/>
      <c r="C12" s="118"/>
      <c r="D12" s="118"/>
      <c r="E12" s="118"/>
      <c r="F12" s="118"/>
      <c r="G12" s="118"/>
      <c r="H12" s="129">
        <f>SUM(H4:H11)</f>
        <v>110409.32999999999</v>
      </c>
      <c r="I12" s="130"/>
      <c r="J12" s="131"/>
    </row>
    <row r="13" spans="1:10" s="1" customFormat="1" ht="23.25" customHeight="1" thickBot="1" x14ac:dyDescent="0.3">
      <c r="A13" s="119" t="s">
        <v>15</v>
      </c>
      <c r="B13" s="120"/>
      <c r="C13" s="120"/>
      <c r="D13" s="120"/>
      <c r="E13" s="120"/>
      <c r="F13" s="120"/>
      <c r="G13" s="120"/>
      <c r="H13" s="120"/>
      <c r="I13" s="120"/>
      <c r="J13" s="121"/>
    </row>
    <row r="14" spans="1:10" ht="36" x14ac:dyDescent="0.25">
      <c r="A14" s="24">
        <v>9</v>
      </c>
      <c r="B14" s="25" t="s">
        <v>214</v>
      </c>
      <c r="C14" s="26" t="s">
        <v>16</v>
      </c>
      <c r="D14" s="27" t="s">
        <v>5</v>
      </c>
      <c r="E14" s="112">
        <v>1502.36</v>
      </c>
      <c r="F14" s="30">
        <f t="shared" si="0"/>
        <v>1503</v>
      </c>
      <c r="G14" s="31">
        <v>5.24</v>
      </c>
      <c r="H14" s="31">
        <f t="shared" si="1"/>
        <v>7875.72</v>
      </c>
      <c r="I14" s="27" t="s">
        <v>1</v>
      </c>
      <c r="J14" s="28"/>
    </row>
    <row r="15" spans="1:10" ht="48" x14ac:dyDescent="0.25">
      <c r="A15" s="20">
        <v>10</v>
      </c>
      <c r="B15" s="15" t="s">
        <v>215</v>
      </c>
      <c r="C15" s="16" t="s">
        <v>17</v>
      </c>
      <c r="D15" s="14" t="s">
        <v>5</v>
      </c>
      <c r="E15" s="113">
        <v>1042.96</v>
      </c>
      <c r="F15" s="32">
        <f t="shared" si="0"/>
        <v>1043</v>
      </c>
      <c r="G15" s="33">
        <v>11.33</v>
      </c>
      <c r="H15" s="33">
        <f t="shared" si="1"/>
        <v>11817.19</v>
      </c>
      <c r="I15" s="14" t="s">
        <v>1</v>
      </c>
      <c r="J15" s="21" t="s">
        <v>398</v>
      </c>
    </row>
    <row r="16" spans="1:10" ht="25.5" x14ac:dyDescent="0.25">
      <c r="A16" s="20">
        <v>11</v>
      </c>
      <c r="B16" s="15" t="s">
        <v>216</v>
      </c>
      <c r="C16" s="16" t="s">
        <v>18</v>
      </c>
      <c r="D16" s="14" t="s">
        <v>3</v>
      </c>
      <c r="E16" s="113">
        <v>80</v>
      </c>
      <c r="F16" s="32">
        <f t="shared" si="0"/>
        <v>80</v>
      </c>
      <c r="G16" s="33">
        <v>129.47</v>
      </c>
      <c r="H16" s="33">
        <f t="shared" si="1"/>
        <v>10357.6</v>
      </c>
      <c r="I16" s="14" t="s">
        <v>6</v>
      </c>
      <c r="J16" s="21"/>
    </row>
    <row r="17" spans="1:10" ht="48" x14ac:dyDescent="0.25">
      <c r="A17" s="20">
        <v>12</v>
      </c>
      <c r="B17" s="15" t="s">
        <v>217</v>
      </c>
      <c r="C17" s="16" t="s">
        <v>19</v>
      </c>
      <c r="D17" s="14" t="s">
        <v>5</v>
      </c>
      <c r="E17" s="113">
        <v>800.36</v>
      </c>
      <c r="F17" s="32">
        <f t="shared" si="0"/>
        <v>801</v>
      </c>
      <c r="G17" s="33">
        <v>61.79</v>
      </c>
      <c r="H17" s="33">
        <f t="shared" si="1"/>
        <v>49493.79</v>
      </c>
      <c r="I17" s="14" t="s">
        <v>1</v>
      </c>
      <c r="J17" s="21"/>
    </row>
    <row r="18" spans="1:10" ht="60" x14ac:dyDescent="0.25">
      <c r="A18" s="20">
        <v>13</v>
      </c>
      <c r="B18" s="15" t="s">
        <v>218</v>
      </c>
      <c r="C18" s="16" t="s">
        <v>20</v>
      </c>
      <c r="D18" s="14" t="s">
        <v>5</v>
      </c>
      <c r="E18" s="113">
        <v>985.58</v>
      </c>
      <c r="F18" s="32">
        <f t="shared" si="0"/>
        <v>986</v>
      </c>
      <c r="G18" s="33">
        <v>103.14</v>
      </c>
      <c r="H18" s="33">
        <f t="shared" si="1"/>
        <v>101696.04</v>
      </c>
      <c r="I18" s="14" t="s">
        <v>1</v>
      </c>
      <c r="J18" s="21"/>
    </row>
    <row r="19" spans="1:10" ht="36" x14ac:dyDescent="0.25">
      <c r="A19" s="20">
        <v>14</v>
      </c>
      <c r="B19" s="15" t="s">
        <v>219</v>
      </c>
      <c r="C19" s="16" t="s">
        <v>21</v>
      </c>
      <c r="D19" s="14" t="s">
        <v>13</v>
      </c>
      <c r="E19" s="113">
        <v>70.69</v>
      </c>
      <c r="F19" s="32">
        <f t="shared" si="0"/>
        <v>71</v>
      </c>
      <c r="G19" s="33">
        <v>164.82</v>
      </c>
      <c r="H19" s="33">
        <f t="shared" si="1"/>
        <v>11702.22</v>
      </c>
      <c r="I19" s="14" t="s">
        <v>1</v>
      </c>
      <c r="J19" s="21"/>
    </row>
    <row r="20" spans="1:10" ht="36" x14ac:dyDescent="0.25">
      <c r="A20" s="20">
        <v>15</v>
      </c>
      <c r="B20" s="15" t="s">
        <v>220</v>
      </c>
      <c r="C20" s="16" t="s">
        <v>22</v>
      </c>
      <c r="D20" s="14" t="s">
        <v>13</v>
      </c>
      <c r="E20" s="113">
        <v>478.24</v>
      </c>
      <c r="F20" s="32">
        <f t="shared" si="0"/>
        <v>479</v>
      </c>
      <c r="G20" s="33">
        <v>135.94999999999999</v>
      </c>
      <c r="H20" s="33">
        <f t="shared" si="1"/>
        <v>65120.049999999996</v>
      </c>
      <c r="I20" s="14" t="s">
        <v>1</v>
      </c>
      <c r="J20" s="21"/>
    </row>
    <row r="21" spans="1:10" ht="36" x14ac:dyDescent="0.25">
      <c r="A21" s="20">
        <v>16</v>
      </c>
      <c r="B21" s="15" t="s">
        <v>221</v>
      </c>
      <c r="C21" s="16" t="s">
        <v>23</v>
      </c>
      <c r="D21" s="14" t="s">
        <v>5</v>
      </c>
      <c r="E21" s="113">
        <v>561.09</v>
      </c>
      <c r="F21" s="32">
        <f t="shared" si="0"/>
        <v>562</v>
      </c>
      <c r="G21" s="33">
        <v>228.59</v>
      </c>
      <c r="H21" s="33">
        <f t="shared" si="1"/>
        <v>128467.58</v>
      </c>
      <c r="I21" s="14" t="s">
        <v>1</v>
      </c>
      <c r="J21" s="21"/>
    </row>
    <row r="22" spans="1:10" ht="36" x14ac:dyDescent="0.25">
      <c r="A22" s="20">
        <v>17</v>
      </c>
      <c r="B22" s="15" t="s">
        <v>222</v>
      </c>
      <c r="C22" s="16" t="s">
        <v>24</v>
      </c>
      <c r="D22" s="14" t="s">
        <v>5</v>
      </c>
      <c r="E22" s="113">
        <v>25</v>
      </c>
      <c r="F22" s="32">
        <f t="shared" si="0"/>
        <v>25</v>
      </c>
      <c r="G22" s="33">
        <v>82.32</v>
      </c>
      <c r="H22" s="33">
        <f t="shared" si="1"/>
        <v>2058</v>
      </c>
      <c r="I22" s="14" t="s">
        <v>1</v>
      </c>
      <c r="J22" s="21"/>
    </row>
    <row r="23" spans="1:10" ht="36" x14ac:dyDescent="0.25">
      <c r="A23" s="20">
        <v>18</v>
      </c>
      <c r="B23" s="15" t="s">
        <v>223</v>
      </c>
      <c r="C23" s="16" t="s">
        <v>25</v>
      </c>
      <c r="D23" s="14" t="s">
        <v>13</v>
      </c>
      <c r="E23" s="113">
        <v>49.79</v>
      </c>
      <c r="F23" s="32">
        <f t="shared" si="0"/>
        <v>50</v>
      </c>
      <c r="G23" s="33">
        <v>63.84</v>
      </c>
      <c r="H23" s="33">
        <f t="shared" si="1"/>
        <v>3192</v>
      </c>
      <c r="I23" s="14" t="s">
        <v>1</v>
      </c>
      <c r="J23" s="21"/>
    </row>
    <row r="24" spans="1:10" ht="48" x14ac:dyDescent="0.25">
      <c r="A24" s="20">
        <v>19</v>
      </c>
      <c r="B24" s="15" t="s">
        <v>224</v>
      </c>
      <c r="C24" s="16" t="s">
        <v>26</v>
      </c>
      <c r="D24" s="14" t="s">
        <v>13</v>
      </c>
      <c r="E24" s="113">
        <v>69.98</v>
      </c>
      <c r="F24" s="32">
        <f t="shared" si="0"/>
        <v>70</v>
      </c>
      <c r="G24" s="33">
        <v>208.21</v>
      </c>
      <c r="H24" s="33">
        <f t="shared" si="1"/>
        <v>14574.7</v>
      </c>
      <c r="I24" s="14" t="s">
        <v>1</v>
      </c>
      <c r="J24" s="21" t="s">
        <v>399</v>
      </c>
    </row>
    <row r="25" spans="1:10" ht="39" thickBot="1" x14ac:dyDescent="0.3">
      <c r="A25" s="23">
        <v>20</v>
      </c>
      <c r="B25" s="18" t="s">
        <v>225</v>
      </c>
      <c r="C25" s="19" t="s">
        <v>27</v>
      </c>
      <c r="D25" s="17" t="s">
        <v>5</v>
      </c>
      <c r="E25" s="114">
        <v>207.6</v>
      </c>
      <c r="F25" s="34">
        <f t="shared" si="0"/>
        <v>208</v>
      </c>
      <c r="G25" s="35">
        <v>337.17</v>
      </c>
      <c r="H25" s="35">
        <f t="shared" si="1"/>
        <v>70131.360000000001</v>
      </c>
      <c r="I25" s="17" t="s">
        <v>6</v>
      </c>
      <c r="J25" s="36"/>
    </row>
    <row r="26" spans="1:10" ht="23.25" customHeight="1" thickBot="1" x14ac:dyDescent="0.3">
      <c r="A26" s="117" t="s">
        <v>391</v>
      </c>
      <c r="B26" s="118"/>
      <c r="C26" s="118"/>
      <c r="D26" s="118"/>
      <c r="E26" s="118"/>
      <c r="F26" s="118"/>
      <c r="G26" s="118"/>
      <c r="H26" s="129">
        <f>SUM(H14:H25)</f>
        <v>476486.25</v>
      </c>
      <c r="I26" s="130"/>
      <c r="J26" s="131"/>
    </row>
    <row r="27" spans="1:10" s="1" customFormat="1" ht="23.25" customHeight="1" thickBot="1" x14ac:dyDescent="0.3">
      <c r="A27" s="119" t="s">
        <v>28</v>
      </c>
      <c r="B27" s="120"/>
      <c r="C27" s="120"/>
      <c r="D27" s="120"/>
      <c r="E27" s="120"/>
      <c r="F27" s="120"/>
      <c r="G27" s="120"/>
      <c r="H27" s="120"/>
      <c r="I27" s="120"/>
      <c r="J27" s="121"/>
    </row>
    <row r="28" spans="1:10" ht="96" x14ac:dyDescent="0.25">
      <c r="A28" s="24">
        <v>21</v>
      </c>
      <c r="B28" s="25" t="s">
        <v>226</v>
      </c>
      <c r="C28" s="26" t="s">
        <v>29</v>
      </c>
      <c r="D28" s="27" t="s">
        <v>5</v>
      </c>
      <c r="E28" s="112">
        <v>280.12</v>
      </c>
      <c r="F28" s="30">
        <f t="shared" si="0"/>
        <v>281</v>
      </c>
      <c r="G28" s="31">
        <v>14.1</v>
      </c>
      <c r="H28" s="31">
        <f t="shared" si="1"/>
        <v>3962.1</v>
      </c>
      <c r="I28" s="27" t="s">
        <v>1</v>
      </c>
      <c r="J28" s="28" t="s">
        <v>400</v>
      </c>
    </row>
    <row r="29" spans="1:10" ht="96" x14ac:dyDescent="0.25">
      <c r="A29" s="20">
        <v>22</v>
      </c>
      <c r="B29" s="15" t="s">
        <v>227</v>
      </c>
      <c r="C29" s="16" t="s">
        <v>30</v>
      </c>
      <c r="D29" s="14" t="s">
        <v>5</v>
      </c>
      <c r="E29" s="113">
        <v>255.96</v>
      </c>
      <c r="F29" s="32">
        <f t="shared" si="0"/>
        <v>256</v>
      </c>
      <c r="G29" s="33">
        <v>36.43</v>
      </c>
      <c r="H29" s="33">
        <f t="shared" si="1"/>
        <v>9326.08</v>
      </c>
      <c r="I29" s="14" t="s">
        <v>1</v>
      </c>
      <c r="J29" s="21" t="s">
        <v>400</v>
      </c>
    </row>
    <row r="30" spans="1:10" ht="96" x14ac:dyDescent="0.25">
      <c r="A30" s="20">
        <v>23</v>
      </c>
      <c r="B30" s="15" t="s">
        <v>228</v>
      </c>
      <c r="C30" s="16" t="s">
        <v>31</v>
      </c>
      <c r="D30" s="14" t="s">
        <v>13</v>
      </c>
      <c r="E30" s="113">
        <v>80</v>
      </c>
      <c r="F30" s="32">
        <f t="shared" si="0"/>
        <v>80</v>
      </c>
      <c r="G30" s="33">
        <v>13.64</v>
      </c>
      <c r="H30" s="33">
        <f t="shared" si="1"/>
        <v>1091.2</v>
      </c>
      <c r="I30" s="14" t="s">
        <v>1</v>
      </c>
      <c r="J30" s="21" t="s">
        <v>400</v>
      </c>
    </row>
    <row r="31" spans="1:10" ht="25.5" x14ac:dyDescent="0.25">
      <c r="A31" s="20">
        <v>24</v>
      </c>
      <c r="B31" s="15" t="s">
        <v>216</v>
      </c>
      <c r="C31" s="16" t="s">
        <v>18</v>
      </c>
      <c r="D31" s="14" t="s">
        <v>3</v>
      </c>
      <c r="E31" s="113">
        <v>70</v>
      </c>
      <c r="F31" s="32">
        <f t="shared" si="0"/>
        <v>70</v>
      </c>
      <c r="G31" s="33">
        <v>126.67</v>
      </c>
      <c r="H31" s="33">
        <f t="shared" si="1"/>
        <v>8866.9</v>
      </c>
      <c r="I31" s="14" t="s">
        <v>6</v>
      </c>
      <c r="J31" s="21" t="s">
        <v>397</v>
      </c>
    </row>
    <row r="32" spans="1:10" ht="60" x14ac:dyDescent="0.25">
      <c r="A32" s="20">
        <v>25</v>
      </c>
      <c r="B32" s="15" t="s">
        <v>229</v>
      </c>
      <c r="C32" s="16" t="s">
        <v>32</v>
      </c>
      <c r="D32" s="14" t="s">
        <v>5</v>
      </c>
      <c r="E32" s="113">
        <v>70.569999999999993</v>
      </c>
      <c r="F32" s="32">
        <f t="shared" si="0"/>
        <v>71</v>
      </c>
      <c r="G32" s="33">
        <v>744.14</v>
      </c>
      <c r="H32" s="33">
        <f t="shared" si="1"/>
        <v>52833.94</v>
      </c>
      <c r="I32" s="14" t="s">
        <v>1</v>
      </c>
      <c r="J32" s="22" t="s">
        <v>401</v>
      </c>
    </row>
    <row r="33" spans="1:10" ht="96" x14ac:dyDescent="0.25">
      <c r="A33" s="20">
        <v>26</v>
      </c>
      <c r="B33" s="15" t="s">
        <v>230</v>
      </c>
      <c r="C33" s="16" t="s">
        <v>33</v>
      </c>
      <c r="D33" s="14" t="s">
        <v>5</v>
      </c>
      <c r="E33" s="113">
        <v>81.069999999999993</v>
      </c>
      <c r="F33" s="32">
        <f t="shared" si="0"/>
        <v>82</v>
      </c>
      <c r="G33" s="33">
        <v>943.34</v>
      </c>
      <c r="H33" s="33">
        <f t="shared" si="1"/>
        <v>77353.88</v>
      </c>
      <c r="I33" s="14" t="s">
        <v>6</v>
      </c>
      <c r="J33" s="21" t="s">
        <v>400</v>
      </c>
    </row>
    <row r="34" spans="1:10" ht="96" x14ac:dyDescent="0.25">
      <c r="A34" s="20">
        <v>27</v>
      </c>
      <c r="B34" s="15" t="s">
        <v>231</v>
      </c>
      <c r="C34" s="16" t="s">
        <v>34</v>
      </c>
      <c r="D34" s="14" t="s">
        <v>5</v>
      </c>
      <c r="E34" s="113">
        <v>91.07</v>
      </c>
      <c r="F34" s="32">
        <f t="shared" si="0"/>
        <v>92</v>
      </c>
      <c r="G34" s="33">
        <v>943.34</v>
      </c>
      <c r="H34" s="33">
        <f t="shared" si="1"/>
        <v>86787.28</v>
      </c>
      <c r="I34" s="14" t="s">
        <v>6</v>
      </c>
      <c r="J34" s="21" t="s">
        <v>400</v>
      </c>
    </row>
    <row r="35" spans="1:10" ht="96" x14ac:dyDescent="0.25">
      <c r="A35" s="20">
        <v>28</v>
      </c>
      <c r="B35" s="15" t="s">
        <v>232</v>
      </c>
      <c r="C35" s="16" t="s">
        <v>35</v>
      </c>
      <c r="D35" s="14" t="s">
        <v>5</v>
      </c>
      <c r="E35" s="113">
        <v>11.52</v>
      </c>
      <c r="F35" s="32">
        <f t="shared" si="0"/>
        <v>12</v>
      </c>
      <c r="G35" s="33">
        <v>943.34</v>
      </c>
      <c r="H35" s="33">
        <f t="shared" si="1"/>
        <v>11320.08</v>
      </c>
      <c r="I35" s="14" t="s">
        <v>6</v>
      </c>
      <c r="J35" s="21" t="s">
        <v>400</v>
      </c>
    </row>
    <row r="36" spans="1:10" ht="96" x14ac:dyDescent="0.25">
      <c r="A36" s="20">
        <v>29</v>
      </c>
      <c r="B36" s="15" t="s">
        <v>233</v>
      </c>
      <c r="C36" s="16" t="s">
        <v>36</v>
      </c>
      <c r="D36" s="14" t="s">
        <v>37</v>
      </c>
      <c r="E36" s="113">
        <v>15</v>
      </c>
      <c r="F36" s="32">
        <f t="shared" si="0"/>
        <v>15</v>
      </c>
      <c r="G36" s="33">
        <v>474.68</v>
      </c>
      <c r="H36" s="33">
        <f t="shared" si="1"/>
        <v>7120.2</v>
      </c>
      <c r="I36" s="14" t="s">
        <v>1</v>
      </c>
      <c r="J36" s="21" t="s">
        <v>400</v>
      </c>
    </row>
    <row r="37" spans="1:10" ht="96" x14ac:dyDescent="0.25">
      <c r="A37" s="20">
        <v>30</v>
      </c>
      <c r="B37" s="15" t="s">
        <v>234</v>
      </c>
      <c r="C37" s="16" t="s">
        <v>38</v>
      </c>
      <c r="D37" s="14" t="s">
        <v>37</v>
      </c>
      <c r="E37" s="113">
        <v>58</v>
      </c>
      <c r="F37" s="32">
        <f t="shared" si="0"/>
        <v>58</v>
      </c>
      <c r="G37" s="33">
        <v>581.5</v>
      </c>
      <c r="H37" s="33">
        <f t="shared" si="1"/>
        <v>33727</v>
      </c>
      <c r="I37" s="14" t="s">
        <v>1</v>
      </c>
      <c r="J37" s="21" t="s">
        <v>400</v>
      </c>
    </row>
    <row r="38" spans="1:10" ht="96" x14ac:dyDescent="0.25">
      <c r="A38" s="20">
        <v>31</v>
      </c>
      <c r="B38" s="15" t="s">
        <v>235</v>
      </c>
      <c r="C38" s="16" t="s">
        <v>39</v>
      </c>
      <c r="D38" s="14" t="s">
        <v>37</v>
      </c>
      <c r="E38" s="113">
        <v>18</v>
      </c>
      <c r="F38" s="32">
        <f t="shared" si="0"/>
        <v>18</v>
      </c>
      <c r="G38" s="33">
        <v>442.5</v>
      </c>
      <c r="H38" s="33">
        <f t="shared" si="1"/>
        <v>7965</v>
      </c>
      <c r="I38" s="14" t="s">
        <v>1</v>
      </c>
      <c r="J38" s="21" t="s">
        <v>400</v>
      </c>
    </row>
    <row r="39" spans="1:10" ht="96" x14ac:dyDescent="0.25">
      <c r="A39" s="20">
        <v>32</v>
      </c>
      <c r="B39" s="15" t="s">
        <v>236</v>
      </c>
      <c r="C39" s="16" t="s">
        <v>40</v>
      </c>
      <c r="D39" s="14" t="s">
        <v>5</v>
      </c>
      <c r="E39" s="113">
        <v>77.25</v>
      </c>
      <c r="F39" s="32">
        <f t="shared" si="0"/>
        <v>78</v>
      </c>
      <c r="G39" s="33">
        <v>1095.6199999999999</v>
      </c>
      <c r="H39" s="33">
        <f t="shared" si="1"/>
        <v>85458.359999999986</v>
      </c>
      <c r="I39" s="14" t="s">
        <v>1</v>
      </c>
      <c r="J39" s="21" t="s">
        <v>400</v>
      </c>
    </row>
    <row r="40" spans="1:10" ht="96" x14ac:dyDescent="0.25">
      <c r="A40" s="20">
        <v>33</v>
      </c>
      <c r="B40" s="15" t="s">
        <v>237</v>
      </c>
      <c r="C40" s="16" t="s">
        <v>41</v>
      </c>
      <c r="D40" s="14" t="s">
        <v>37</v>
      </c>
      <c r="E40" s="113">
        <v>14</v>
      </c>
      <c r="F40" s="32">
        <f t="shared" si="0"/>
        <v>14</v>
      </c>
      <c r="G40" s="33">
        <v>3028.27</v>
      </c>
      <c r="H40" s="33">
        <f t="shared" si="1"/>
        <v>42395.78</v>
      </c>
      <c r="I40" s="14" t="s">
        <v>1</v>
      </c>
      <c r="J40" s="21" t="s">
        <v>400</v>
      </c>
    </row>
    <row r="41" spans="1:10" ht="96" x14ac:dyDescent="0.25">
      <c r="A41" s="20">
        <v>34</v>
      </c>
      <c r="B41" s="15" t="s">
        <v>238</v>
      </c>
      <c r="C41" s="16" t="s">
        <v>42</v>
      </c>
      <c r="D41" s="14" t="s">
        <v>37</v>
      </c>
      <c r="E41" s="113">
        <v>5</v>
      </c>
      <c r="F41" s="32">
        <f t="shared" si="0"/>
        <v>5</v>
      </c>
      <c r="G41" s="33">
        <v>6073.58</v>
      </c>
      <c r="H41" s="33">
        <f t="shared" si="1"/>
        <v>30367.9</v>
      </c>
      <c r="I41" s="14" t="s">
        <v>1</v>
      </c>
      <c r="J41" s="21" t="s">
        <v>400</v>
      </c>
    </row>
    <row r="42" spans="1:10" ht="96" x14ac:dyDescent="0.25">
      <c r="A42" s="20">
        <v>35</v>
      </c>
      <c r="B42" s="15" t="s">
        <v>239</v>
      </c>
      <c r="C42" s="16" t="s">
        <v>43</v>
      </c>
      <c r="D42" s="14" t="s">
        <v>37</v>
      </c>
      <c r="E42" s="113">
        <v>17</v>
      </c>
      <c r="F42" s="32">
        <f t="shared" si="0"/>
        <v>17</v>
      </c>
      <c r="G42" s="33">
        <v>1195.43</v>
      </c>
      <c r="H42" s="33">
        <f t="shared" si="1"/>
        <v>20322.310000000001</v>
      </c>
      <c r="I42" s="14" t="s">
        <v>1</v>
      </c>
      <c r="J42" s="21" t="s">
        <v>400</v>
      </c>
    </row>
    <row r="43" spans="1:10" ht="96" x14ac:dyDescent="0.25">
      <c r="A43" s="20">
        <v>36</v>
      </c>
      <c r="B43" s="15" t="s">
        <v>240</v>
      </c>
      <c r="C43" s="16" t="s">
        <v>44</v>
      </c>
      <c r="D43" s="14" t="s">
        <v>37</v>
      </c>
      <c r="E43" s="113">
        <v>25</v>
      </c>
      <c r="F43" s="32">
        <f t="shared" si="0"/>
        <v>25</v>
      </c>
      <c r="G43" s="33">
        <v>334.73</v>
      </c>
      <c r="H43" s="33">
        <f t="shared" si="1"/>
        <v>8368.25</v>
      </c>
      <c r="I43" s="14" t="s">
        <v>1</v>
      </c>
      <c r="J43" s="21" t="s">
        <v>400</v>
      </c>
    </row>
    <row r="44" spans="1:10" ht="96" x14ac:dyDescent="0.25">
      <c r="A44" s="20">
        <v>37</v>
      </c>
      <c r="B44" s="15" t="s">
        <v>241</v>
      </c>
      <c r="C44" s="16" t="s">
        <v>45</v>
      </c>
      <c r="D44" s="14" t="s">
        <v>37</v>
      </c>
      <c r="E44" s="113">
        <v>75</v>
      </c>
      <c r="F44" s="32">
        <f t="shared" si="0"/>
        <v>75</v>
      </c>
      <c r="G44" s="33">
        <v>224.3</v>
      </c>
      <c r="H44" s="33">
        <f t="shared" si="1"/>
        <v>16822.5</v>
      </c>
      <c r="I44" s="14" t="s">
        <v>1</v>
      </c>
      <c r="J44" s="21" t="s">
        <v>400</v>
      </c>
    </row>
    <row r="45" spans="1:10" ht="96" x14ac:dyDescent="0.25">
      <c r="A45" s="20">
        <v>38</v>
      </c>
      <c r="B45" s="15" t="s">
        <v>242</v>
      </c>
      <c r="C45" s="16" t="s">
        <v>46</v>
      </c>
      <c r="D45" s="14" t="s">
        <v>37</v>
      </c>
      <c r="E45" s="113">
        <v>75</v>
      </c>
      <c r="F45" s="32">
        <f t="shared" si="0"/>
        <v>75</v>
      </c>
      <c r="G45" s="33">
        <v>65.72</v>
      </c>
      <c r="H45" s="33">
        <f t="shared" si="1"/>
        <v>4929</v>
      </c>
      <c r="I45" s="14" t="s">
        <v>1</v>
      </c>
      <c r="J45" s="21" t="s">
        <v>400</v>
      </c>
    </row>
    <row r="46" spans="1:10" ht="84" x14ac:dyDescent="0.25">
      <c r="A46" s="20">
        <v>39</v>
      </c>
      <c r="B46" s="15" t="s">
        <v>243</v>
      </c>
      <c r="C46" s="16" t="s">
        <v>47</v>
      </c>
      <c r="D46" s="14" t="s">
        <v>13</v>
      </c>
      <c r="E46" s="113">
        <v>55.81</v>
      </c>
      <c r="F46" s="32">
        <f t="shared" si="0"/>
        <v>56</v>
      </c>
      <c r="G46" s="33">
        <v>1254.17</v>
      </c>
      <c r="H46" s="33">
        <f t="shared" si="1"/>
        <v>70233.52</v>
      </c>
      <c r="I46" s="14" t="s">
        <v>1</v>
      </c>
      <c r="J46" s="21"/>
    </row>
    <row r="47" spans="1:10" ht="24" x14ac:dyDescent="0.25">
      <c r="A47" s="20">
        <v>40</v>
      </c>
      <c r="B47" s="15" t="s">
        <v>244</v>
      </c>
      <c r="C47" s="16" t="s">
        <v>48</v>
      </c>
      <c r="D47" s="14" t="s">
        <v>13</v>
      </c>
      <c r="E47" s="113">
        <v>12.64</v>
      </c>
      <c r="F47" s="32">
        <f t="shared" si="0"/>
        <v>13</v>
      </c>
      <c r="G47" s="33">
        <v>313.58999999999997</v>
      </c>
      <c r="H47" s="33">
        <f t="shared" si="1"/>
        <v>4076.6699999999996</v>
      </c>
      <c r="I47" s="14" t="s">
        <v>1</v>
      </c>
      <c r="J47" s="21"/>
    </row>
    <row r="48" spans="1:10" ht="38.25" x14ac:dyDescent="0.25">
      <c r="A48" s="20">
        <v>41</v>
      </c>
      <c r="B48" s="15" t="s">
        <v>245</v>
      </c>
      <c r="C48" s="16" t="s">
        <v>49</v>
      </c>
      <c r="D48" s="14" t="s">
        <v>5</v>
      </c>
      <c r="E48" s="113">
        <v>334.74</v>
      </c>
      <c r="F48" s="32">
        <f t="shared" si="0"/>
        <v>335</v>
      </c>
      <c r="G48" s="33">
        <v>61.95</v>
      </c>
      <c r="H48" s="33">
        <f t="shared" si="1"/>
        <v>20753.25</v>
      </c>
      <c r="I48" s="14" t="s">
        <v>6</v>
      </c>
      <c r="J48" s="21"/>
    </row>
    <row r="49" spans="1:10" ht="96.75" thickBot="1" x14ac:dyDescent="0.3">
      <c r="A49" s="23">
        <v>42</v>
      </c>
      <c r="B49" s="18" t="s">
        <v>246</v>
      </c>
      <c r="C49" s="19" t="s">
        <v>50</v>
      </c>
      <c r="D49" s="17" t="s">
        <v>13</v>
      </c>
      <c r="E49" s="114">
        <v>85</v>
      </c>
      <c r="F49" s="34">
        <f t="shared" si="0"/>
        <v>85</v>
      </c>
      <c r="G49" s="35">
        <v>1279.17</v>
      </c>
      <c r="H49" s="35">
        <f t="shared" si="1"/>
        <v>108729.45000000001</v>
      </c>
      <c r="I49" s="17" t="s">
        <v>6</v>
      </c>
      <c r="J49" s="36" t="s">
        <v>400</v>
      </c>
    </row>
    <row r="50" spans="1:10" ht="23.25" customHeight="1" thickBot="1" x14ac:dyDescent="0.3">
      <c r="A50" s="117" t="s">
        <v>392</v>
      </c>
      <c r="B50" s="118"/>
      <c r="C50" s="118"/>
      <c r="D50" s="118"/>
      <c r="E50" s="118"/>
      <c r="F50" s="118"/>
      <c r="G50" s="118"/>
      <c r="H50" s="129">
        <f>SUM(H28:H49)</f>
        <v>712810.65000000014</v>
      </c>
      <c r="I50" s="130"/>
      <c r="J50" s="131"/>
    </row>
    <row r="51" spans="1:10" s="2" customFormat="1" ht="23.25" customHeight="1" thickBot="1" x14ac:dyDescent="0.3">
      <c r="A51" s="119" t="s">
        <v>51</v>
      </c>
      <c r="B51" s="120"/>
      <c r="C51" s="120"/>
      <c r="D51" s="120"/>
      <c r="E51" s="120"/>
      <c r="F51" s="120"/>
      <c r="G51" s="120"/>
      <c r="H51" s="120"/>
      <c r="I51" s="120"/>
      <c r="J51" s="121"/>
    </row>
    <row r="52" spans="1:10" ht="48" x14ac:dyDescent="0.25">
      <c r="A52" s="24">
        <v>43</v>
      </c>
      <c r="B52" s="25" t="s">
        <v>247</v>
      </c>
      <c r="C52" s="26" t="s">
        <v>52</v>
      </c>
      <c r="D52" s="27" t="s">
        <v>37</v>
      </c>
      <c r="E52" s="112">
        <v>78</v>
      </c>
      <c r="F52" s="30">
        <f t="shared" si="0"/>
        <v>78</v>
      </c>
      <c r="G52" s="31">
        <v>18.670000000000002</v>
      </c>
      <c r="H52" s="31">
        <f t="shared" si="1"/>
        <v>1456.2600000000002</v>
      </c>
      <c r="I52" s="27" t="s">
        <v>1</v>
      </c>
      <c r="J52" s="28" t="s">
        <v>402</v>
      </c>
    </row>
    <row r="53" spans="1:10" ht="48" x14ac:dyDescent="0.25">
      <c r="A53" s="20">
        <v>44</v>
      </c>
      <c r="B53" s="15" t="s">
        <v>248</v>
      </c>
      <c r="C53" s="16" t="s">
        <v>53</v>
      </c>
      <c r="D53" s="14" t="s">
        <v>37</v>
      </c>
      <c r="E53" s="113">
        <v>78</v>
      </c>
      <c r="F53" s="32">
        <f t="shared" si="0"/>
        <v>78</v>
      </c>
      <c r="G53" s="33">
        <v>2.3199999999999998</v>
      </c>
      <c r="H53" s="33">
        <f t="shared" si="1"/>
        <v>180.95999999999998</v>
      </c>
      <c r="I53" s="14" t="s">
        <v>1</v>
      </c>
      <c r="J53" s="21" t="s">
        <v>403</v>
      </c>
    </row>
    <row r="54" spans="1:10" ht="48" x14ac:dyDescent="0.25">
      <c r="A54" s="20">
        <v>45</v>
      </c>
      <c r="B54" s="15" t="s">
        <v>249</v>
      </c>
      <c r="C54" s="16" t="s">
        <v>54</v>
      </c>
      <c r="D54" s="14" t="s">
        <v>37</v>
      </c>
      <c r="E54" s="113">
        <v>78</v>
      </c>
      <c r="F54" s="32">
        <f t="shared" si="0"/>
        <v>78</v>
      </c>
      <c r="G54" s="33">
        <v>13.61</v>
      </c>
      <c r="H54" s="33">
        <f t="shared" si="1"/>
        <v>1061.58</v>
      </c>
      <c r="I54" s="14" t="s">
        <v>1</v>
      </c>
      <c r="J54" s="21" t="s">
        <v>404</v>
      </c>
    </row>
    <row r="55" spans="1:10" ht="48" x14ac:dyDescent="0.25">
      <c r="A55" s="20">
        <v>46</v>
      </c>
      <c r="B55" s="15" t="s">
        <v>250</v>
      </c>
      <c r="C55" s="16" t="s">
        <v>55</v>
      </c>
      <c r="D55" s="14" t="s">
        <v>13</v>
      </c>
      <c r="E55" s="113">
        <v>210</v>
      </c>
      <c r="F55" s="32">
        <f t="shared" si="0"/>
        <v>210</v>
      </c>
      <c r="G55" s="33">
        <v>0.7</v>
      </c>
      <c r="H55" s="33">
        <f t="shared" si="1"/>
        <v>147</v>
      </c>
      <c r="I55" s="14" t="s">
        <v>6</v>
      </c>
      <c r="J55" s="21" t="s">
        <v>405</v>
      </c>
    </row>
    <row r="56" spans="1:10" ht="48" x14ac:dyDescent="0.25">
      <c r="A56" s="20">
        <v>47</v>
      </c>
      <c r="B56" s="15" t="s">
        <v>251</v>
      </c>
      <c r="C56" s="16" t="s">
        <v>56</v>
      </c>
      <c r="D56" s="14" t="s">
        <v>13</v>
      </c>
      <c r="E56" s="113">
        <v>210</v>
      </c>
      <c r="F56" s="32">
        <f t="shared" si="0"/>
        <v>210</v>
      </c>
      <c r="G56" s="33">
        <v>0.74</v>
      </c>
      <c r="H56" s="33">
        <f t="shared" si="1"/>
        <v>155.4</v>
      </c>
      <c r="I56" s="14" t="s">
        <v>1</v>
      </c>
      <c r="J56" s="21" t="s">
        <v>406</v>
      </c>
    </row>
    <row r="57" spans="1:10" ht="48" x14ac:dyDescent="0.25">
      <c r="A57" s="20">
        <v>48</v>
      </c>
      <c r="B57" s="15" t="s">
        <v>252</v>
      </c>
      <c r="C57" s="16" t="s">
        <v>57</v>
      </c>
      <c r="D57" s="14" t="s">
        <v>3</v>
      </c>
      <c r="E57" s="113">
        <v>1.08</v>
      </c>
      <c r="F57" s="32">
        <f t="shared" si="0"/>
        <v>2</v>
      </c>
      <c r="G57" s="33">
        <v>394.42</v>
      </c>
      <c r="H57" s="33">
        <f t="shared" si="1"/>
        <v>788.84</v>
      </c>
      <c r="I57" s="14" t="s">
        <v>6</v>
      </c>
      <c r="J57" s="21" t="s">
        <v>407</v>
      </c>
    </row>
    <row r="58" spans="1:10" ht="48" x14ac:dyDescent="0.25">
      <c r="A58" s="20">
        <v>49</v>
      </c>
      <c r="B58" s="15" t="s">
        <v>253</v>
      </c>
      <c r="C58" s="16" t="s">
        <v>58</v>
      </c>
      <c r="D58" s="14" t="s">
        <v>3</v>
      </c>
      <c r="E58" s="113">
        <v>1.08</v>
      </c>
      <c r="F58" s="32">
        <f t="shared" si="0"/>
        <v>2</v>
      </c>
      <c r="G58" s="33">
        <v>437.79</v>
      </c>
      <c r="H58" s="33">
        <f t="shared" si="1"/>
        <v>875.58</v>
      </c>
      <c r="I58" s="14" t="s">
        <v>6</v>
      </c>
      <c r="J58" s="21" t="s">
        <v>408</v>
      </c>
    </row>
    <row r="59" spans="1:10" ht="48" x14ac:dyDescent="0.25">
      <c r="A59" s="20">
        <v>50</v>
      </c>
      <c r="B59" s="15" t="s">
        <v>216</v>
      </c>
      <c r="C59" s="16" t="s">
        <v>18</v>
      </c>
      <c r="D59" s="14" t="s">
        <v>3</v>
      </c>
      <c r="E59" s="113">
        <v>50</v>
      </c>
      <c r="F59" s="32">
        <f t="shared" si="0"/>
        <v>50</v>
      </c>
      <c r="G59" s="33">
        <v>129.47</v>
      </c>
      <c r="H59" s="33">
        <f t="shared" si="1"/>
        <v>6473.5</v>
      </c>
      <c r="I59" s="14" t="s">
        <v>6</v>
      </c>
      <c r="J59" s="21" t="s">
        <v>409</v>
      </c>
    </row>
    <row r="60" spans="1:10" ht="48" x14ac:dyDescent="0.25">
      <c r="A60" s="20">
        <v>51</v>
      </c>
      <c r="B60" s="15">
        <v>90694</v>
      </c>
      <c r="C60" s="16" t="s">
        <v>59</v>
      </c>
      <c r="D60" s="14" t="s">
        <v>13</v>
      </c>
      <c r="E60" s="113">
        <v>12</v>
      </c>
      <c r="F60" s="32">
        <f t="shared" si="0"/>
        <v>12</v>
      </c>
      <c r="G60" s="33">
        <v>50.68</v>
      </c>
      <c r="H60" s="33">
        <f t="shared" si="1"/>
        <v>608.16</v>
      </c>
      <c r="I60" s="14" t="s">
        <v>1</v>
      </c>
      <c r="J60" s="21" t="s">
        <v>410</v>
      </c>
    </row>
    <row r="61" spans="1:10" ht="48" x14ac:dyDescent="0.25">
      <c r="A61" s="20">
        <v>52</v>
      </c>
      <c r="B61" s="15" t="s">
        <v>254</v>
      </c>
      <c r="C61" s="16" t="s">
        <v>60</v>
      </c>
      <c r="D61" s="14" t="s">
        <v>13</v>
      </c>
      <c r="E61" s="113">
        <v>12</v>
      </c>
      <c r="F61" s="32">
        <f t="shared" si="0"/>
        <v>12</v>
      </c>
      <c r="G61" s="33">
        <v>158.77000000000001</v>
      </c>
      <c r="H61" s="33">
        <f t="shared" si="1"/>
        <v>1905.2400000000002</v>
      </c>
      <c r="I61" s="14" t="s">
        <v>1</v>
      </c>
      <c r="J61" s="21" t="s">
        <v>411</v>
      </c>
    </row>
    <row r="62" spans="1:10" ht="48" x14ac:dyDescent="0.25">
      <c r="A62" s="20">
        <v>53</v>
      </c>
      <c r="B62" s="15" t="s">
        <v>255</v>
      </c>
      <c r="C62" s="16" t="s">
        <v>61</v>
      </c>
      <c r="D62" s="14" t="s">
        <v>13</v>
      </c>
      <c r="E62" s="113">
        <v>8.9600000000000009</v>
      </c>
      <c r="F62" s="32">
        <f t="shared" si="0"/>
        <v>9</v>
      </c>
      <c r="G62" s="33">
        <v>60.14</v>
      </c>
      <c r="H62" s="33">
        <f t="shared" si="1"/>
        <v>541.26</v>
      </c>
      <c r="I62" s="14" t="s">
        <v>1</v>
      </c>
      <c r="J62" s="21" t="s">
        <v>412</v>
      </c>
    </row>
    <row r="63" spans="1:10" ht="48" x14ac:dyDescent="0.25">
      <c r="A63" s="20">
        <v>54</v>
      </c>
      <c r="B63" s="15" t="s">
        <v>256</v>
      </c>
      <c r="C63" s="16" t="s">
        <v>62</v>
      </c>
      <c r="D63" s="14" t="s">
        <v>13</v>
      </c>
      <c r="E63" s="113">
        <v>8.9600000000000009</v>
      </c>
      <c r="F63" s="32">
        <f t="shared" si="0"/>
        <v>9</v>
      </c>
      <c r="G63" s="33">
        <v>75.75</v>
      </c>
      <c r="H63" s="33">
        <f t="shared" si="1"/>
        <v>681.75</v>
      </c>
      <c r="I63" s="14" t="s">
        <v>1</v>
      </c>
      <c r="J63" s="21" t="s">
        <v>413</v>
      </c>
    </row>
    <row r="64" spans="1:10" ht="48" x14ac:dyDescent="0.25">
      <c r="A64" s="20">
        <v>55</v>
      </c>
      <c r="B64" s="15" t="s">
        <v>257</v>
      </c>
      <c r="C64" s="16" t="s">
        <v>63</v>
      </c>
      <c r="D64" s="14" t="s">
        <v>13</v>
      </c>
      <c r="E64" s="113">
        <v>12</v>
      </c>
      <c r="F64" s="32">
        <f t="shared" si="0"/>
        <v>12</v>
      </c>
      <c r="G64" s="33">
        <v>28.17</v>
      </c>
      <c r="H64" s="33">
        <f t="shared" si="1"/>
        <v>338.04</v>
      </c>
      <c r="I64" s="14" t="s">
        <v>1</v>
      </c>
      <c r="J64" s="21" t="s">
        <v>414</v>
      </c>
    </row>
    <row r="65" spans="1:10" ht="48" x14ac:dyDescent="0.25">
      <c r="A65" s="20">
        <v>56</v>
      </c>
      <c r="B65" s="15" t="s">
        <v>258</v>
      </c>
      <c r="C65" s="16" t="s">
        <v>64</v>
      </c>
      <c r="D65" s="14" t="s">
        <v>13</v>
      </c>
      <c r="E65" s="113">
        <v>12</v>
      </c>
      <c r="F65" s="32">
        <f t="shared" si="0"/>
        <v>12</v>
      </c>
      <c r="G65" s="33">
        <v>32.520000000000003</v>
      </c>
      <c r="H65" s="33">
        <f t="shared" si="1"/>
        <v>390.24</v>
      </c>
      <c r="I65" s="14" t="s">
        <v>1</v>
      </c>
      <c r="J65" s="21" t="s">
        <v>415</v>
      </c>
    </row>
    <row r="66" spans="1:10" ht="48" x14ac:dyDescent="0.25">
      <c r="A66" s="20">
        <v>57</v>
      </c>
      <c r="B66" s="15" t="s">
        <v>259</v>
      </c>
      <c r="C66" s="16" t="s">
        <v>65</v>
      </c>
      <c r="D66" s="14" t="s">
        <v>13</v>
      </c>
      <c r="E66" s="113">
        <v>12</v>
      </c>
      <c r="F66" s="32">
        <f t="shared" si="0"/>
        <v>12</v>
      </c>
      <c r="G66" s="33">
        <v>43.81</v>
      </c>
      <c r="H66" s="33">
        <f t="shared" si="1"/>
        <v>525.72</v>
      </c>
      <c r="I66" s="14" t="s">
        <v>1</v>
      </c>
      <c r="J66" s="21" t="s">
        <v>416</v>
      </c>
    </row>
    <row r="67" spans="1:10" ht="48" x14ac:dyDescent="0.25">
      <c r="A67" s="20">
        <v>58</v>
      </c>
      <c r="B67" s="15" t="s">
        <v>260</v>
      </c>
      <c r="C67" s="16" t="s">
        <v>66</v>
      </c>
      <c r="D67" s="14" t="s">
        <v>13</v>
      </c>
      <c r="E67" s="113">
        <v>12</v>
      </c>
      <c r="F67" s="32">
        <f t="shared" si="0"/>
        <v>12</v>
      </c>
      <c r="G67" s="33">
        <v>19.739999999999998</v>
      </c>
      <c r="H67" s="33">
        <f t="shared" si="1"/>
        <v>236.88</v>
      </c>
      <c r="I67" s="14" t="s">
        <v>1</v>
      </c>
      <c r="J67" s="21" t="s">
        <v>417</v>
      </c>
    </row>
    <row r="68" spans="1:10" ht="48" x14ac:dyDescent="0.25">
      <c r="A68" s="20">
        <v>59</v>
      </c>
      <c r="B68" s="15" t="s">
        <v>261</v>
      </c>
      <c r="C68" s="16" t="s">
        <v>67</v>
      </c>
      <c r="D68" s="14" t="s">
        <v>13</v>
      </c>
      <c r="E68" s="113">
        <v>12</v>
      </c>
      <c r="F68" s="32">
        <f t="shared" si="0"/>
        <v>12</v>
      </c>
      <c r="G68" s="33">
        <v>21.86</v>
      </c>
      <c r="H68" s="33">
        <f t="shared" si="1"/>
        <v>262.32</v>
      </c>
      <c r="I68" s="14" t="s">
        <v>1</v>
      </c>
      <c r="J68" s="21" t="s">
        <v>418</v>
      </c>
    </row>
    <row r="69" spans="1:10" ht="48" x14ac:dyDescent="0.25">
      <c r="A69" s="20">
        <v>60</v>
      </c>
      <c r="B69" s="15" t="s">
        <v>262</v>
      </c>
      <c r="C69" s="16" t="s">
        <v>68</v>
      </c>
      <c r="D69" s="14" t="s">
        <v>13</v>
      </c>
      <c r="E69" s="113">
        <v>12</v>
      </c>
      <c r="F69" s="32">
        <f t="shared" si="0"/>
        <v>12</v>
      </c>
      <c r="G69" s="33">
        <v>34.85</v>
      </c>
      <c r="H69" s="33">
        <f t="shared" si="1"/>
        <v>418.20000000000005</v>
      </c>
      <c r="I69" s="14" t="s">
        <v>1</v>
      </c>
      <c r="J69" s="21" t="s">
        <v>419</v>
      </c>
    </row>
    <row r="70" spans="1:10" ht="48" x14ac:dyDescent="0.25">
      <c r="A70" s="20">
        <v>61</v>
      </c>
      <c r="B70" s="15" t="s">
        <v>263</v>
      </c>
      <c r="C70" s="16" t="s">
        <v>69</v>
      </c>
      <c r="D70" s="14" t="s">
        <v>13</v>
      </c>
      <c r="E70" s="113">
        <v>12</v>
      </c>
      <c r="F70" s="32">
        <f t="shared" si="0"/>
        <v>12</v>
      </c>
      <c r="G70" s="33">
        <v>56.53</v>
      </c>
      <c r="H70" s="33">
        <f t="shared" si="1"/>
        <v>678.36</v>
      </c>
      <c r="I70" s="14" t="s">
        <v>1</v>
      </c>
      <c r="J70" s="21" t="s">
        <v>420</v>
      </c>
    </row>
    <row r="71" spans="1:10" ht="48" x14ac:dyDescent="0.25">
      <c r="A71" s="20">
        <v>62</v>
      </c>
      <c r="B71" s="15" t="s">
        <v>264</v>
      </c>
      <c r="C71" s="16" t="s">
        <v>70</v>
      </c>
      <c r="D71" s="14" t="s">
        <v>13</v>
      </c>
      <c r="E71" s="113">
        <v>12</v>
      </c>
      <c r="F71" s="32">
        <f t="shared" si="0"/>
        <v>12</v>
      </c>
      <c r="G71" s="33">
        <v>23.5</v>
      </c>
      <c r="H71" s="33">
        <f t="shared" si="1"/>
        <v>282</v>
      </c>
      <c r="I71" s="14" t="s">
        <v>1</v>
      </c>
      <c r="J71" s="21" t="s">
        <v>421</v>
      </c>
    </row>
    <row r="72" spans="1:10" ht="48" x14ac:dyDescent="0.25">
      <c r="A72" s="20">
        <v>63</v>
      </c>
      <c r="B72" s="15" t="s">
        <v>265</v>
      </c>
      <c r="C72" s="16" t="s">
        <v>71</v>
      </c>
      <c r="D72" s="14" t="s">
        <v>37</v>
      </c>
      <c r="E72" s="113">
        <v>122</v>
      </c>
      <c r="F72" s="32">
        <f t="shared" ref="F72:F137" si="2">ROUNDUP(E72,0)</f>
        <v>122</v>
      </c>
      <c r="G72" s="33">
        <v>9.8699999999999992</v>
      </c>
      <c r="H72" s="33">
        <f t="shared" ref="H72:H137" si="3">G72*F72</f>
        <v>1204.1399999999999</v>
      </c>
      <c r="I72" s="14" t="s">
        <v>1</v>
      </c>
      <c r="J72" s="21" t="s">
        <v>422</v>
      </c>
    </row>
    <row r="73" spans="1:10" ht="48" x14ac:dyDescent="0.25">
      <c r="A73" s="20">
        <v>64</v>
      </c>
      <c r="B73" s="15" t="s">
        <v>266</v>
      </c>
      <c r="C73" s="16" t="s">
        <v>72</v>
      </c>
      <c r="D73" s="14" t="s">
        <v>37</v>
      </c>
      <c r="E73" s="113">
        <v>132</v>
      </c>
      <c r="F73" s="32">
        <f t="shared" si="2"/>
        <v>132</v>
      </c>
      <c r="G73" s="33">
        <v>10.8</v>
      </c>
      <c r="H73" s="33">
        <f t="shared" si="3"/>
        <v>1425.6000000000001</v>
      </c>
      <c r="I73" s="14" t="s">
        <v>1</v>
      </c>
      <c r="J73" s="21" t="s">
        <v>423</v>
      </c>
    </row>
    <row r="74" spans="1:10" ht="48" x14ac:dyDescent="0.25">
      <c r="A74" s="20">
        <v>65</v>
      </c>
      <c r="B74" s="15" t="s">
        <v>267</v>
      </c>
      <c r="C74" s="16" t="s">
        <v>73</v>
      </c>
      <c r="D74" s="14" t="s">
        <v>37</v>
      </c>
      <c r="E74" s="113">
        <v>122</v>
      </c>
      <c r="F74" s="32">
        <f t="shared" si="2"/>
        <v>122</v>
      </c>
      <c r="G74" s="33">
        <v>7.35</v>
      </c>
      <c r="H74" s="33">
        <f t="shared" si="3"/>
        <v>896.69999999999993</v>
      </c>
      <c r="I74" s="14" t="s">
        <v>1</v>
      </c>
      <c r="J74" s="21" t="s">
        <v>424</v>
      </c>
    </row>
    <row r="75" spans="1:10" ht="72" x14ac:dyDescent="0.25">
      <c r="A75" s="20">
        <v>66</v>
      </c>
      <c r="B75" s="15" t="s">
        <v>268</v>
      </c>
      <c r="C75" s="16" t="s">
        <v>74</v>
      </c>
      <c r="D75" s="14" t="s">
        <v>13</v>
      </c>
      <c r="E75" s="113">
        <v>100</v>
      </c>
      <c r="F75" s="32">
        <f t="shared" si="2"/>
        <v>100</v>
      </c>
      <c r="G75" s="33">
        <v>104.95</v>
      </c>
      <c r="H75" s="33">
        <f t="shared" si="3"/>
        <v>10495</v>
      </c>
      <c r="I75" s="14" t="s">
        <v>1</v>
      </c>
      <c r="J75" s="21" t="s">
        <v>425</v>
      </c>
    </row>
    <row r="76" spans="1:10" ht="72" x14ac:dyDescent="0.25">
      <c r="A76" s="20">
        <v>67</v>
      </c>
      <c r="B76" s="15" t="s">
        <v>269</v>
      </c>
      <c r="C76" s="16" t="s">
        <v>75</v>
      </c>
      <c r="D76" s="14" t="s">
        <v>13</v>
      </c>
      <c r="E76" s="113">
        <v>100</v>
      </c>
      <c r="F76" s="32">
        <f t="shared" si="2"/>
        <v>100</v>
      </c>
      <c r="G76" s="33">
        <v>131.93</v>
      </c>
      <c r="H76" s="33">
        <f t="shared" si="3"/>
        <v>13193</v>
      </c>
      <c r="I76" s="14" t="s">
        <v>1</v>
      </c>
      <c r="J76" s="21" t="s">
        <v>426</v>
      </c>
    </row>
    <row r="77" spans="1:10" ht="72" x14ac:dyDescent="0.25">
      <c r="A77" s="20">
        <v>68</v>
      </c>
      <c r="B77" s="15" t="s">
        <v>270</v>
      </c>
      <c r="C77" s="16" t="s">
        <v>76</v>
      </c>
      <c r="D77" s="14" t="s">
        <v>13</v>
      </c>
      <c r="E77" s="113">
        <v>80</v>
      </c>
      <c r="F77" s="32">
        <f t="shared" si="2"/>
        <v>80</v>
      </c>
      <c r="G77" s="33">
        <v>62.44</v>
      </c>
      <c r="H77" s="33">
        <f t="shared" si="3"/>
        <v>4995.2</v>
      </c>
      <c r="I77" s="14" t="s">
        <v>1</v>
      </c>
      <c r="J77" s="21" t="s">
        <v>427</v>
      </c>
    </row>
    <row r="78" spans="1:10" ht="72" x14ac:dyDescent="0.25">
      <c r="A78" s="20">
        <v>69</v>
      </c>
      <c r="B78" s="15" t="s">
        <v>271</v>
      </c>
      <c r="C78" s="16" t="s">
        <v>77</v>
      </c>
      <c r="D78" s="14" t="s">
        <v>13</v>
      </c>
      <c r="E78" s="113">
        <v>58</v>
      </c>
      <c r="F78" s="32">
        <f t="shared" si="2"/>
        <v>58</v>
      </c>
      <c r="G78" s="33">
        <v>61.67</v>
      </c>
      <c r="H78" s="33">
        <f t="shared" si="3"/>
        <v>3576.86</v>
      </c>
      <c r="I78" s="14" t="s">
        <v>1</v>
      </c>
      <c r="J78" s="21" t="s">
        <v>428</v>
      </c>
    </row>
    <row r="79" spans="1:10" ht="60" x14ac:dyDescent="0.25">
      <c r="A79" s="20">
        <v>70</v>
      </c>
      <c r="B79" s="15" t="s">
        <v>272</v>
      </c>
      <c r="C79" s="16" t="s">
        <v>78</v>
      </c>
      <c r="D79" s="14" t="s">
        <v>13</v>
      </c>
      <c r="E79" s="113">
        <v>87</v>
      </c>
      <c r="F79" s="32">
        <f t="shared" si="2"/>
        <v>87</v>
      </c>
      <c r="G79" s="33">
        <v>96.19</v>
      </c>
      <c r="H79" s="33">
        <f t="shared" si="3"/>
        <v>8368.5300000000007</v>
      </c>
      <c r="I79" s="14" t="s">
        <v>1</v>
      </c>
      <c r="J79" s="21" t="s">
        <v>429</v>
      </c>
    </row>
    <row r="80" spans="1:10" ht="72" x14ac:dyDescent="0.25">
      <c r="A80" s="20">
        <v>71</v>
      </c>
      <c r="B80" s="15" t="s">
        <v>273</v>
      </c>
      <c r="C80" s="16" t="s">
        <v>79</v>
      </c>
      <c r="D80" s="14" t="s">
        <v>13</v>
      </c>
      <c r="E80" s="113">
        <v>89.6</v>
      </c>
      <c r="F80" s="32">
        <f t="shared" si="2"/>
        <v>90</v>
      </c>
      <c r="G80" s="33">
        <v>72.31</v>
      </c>
      <c r="H80" s="33">
        <f t="shared" si="3"/>
        <v>6507.9000000000005</v>
      </c>
      <c r="I80" s="14" t="s">
        <v>1</v>
      </c>
      <c r="J80" s="21" t="s">
        <v>430</v>
      </c>
    </row>
    <row r="81" spans="1:10" ht="72" x14ac:dyDescent="0.25">
      <c r="A81" s="20">
        <v>72</v>
      </c>
      <c r="B81" s="15" t="s">
        <v>274</v>
      </c>
      <c r="C81" s="16" t="s">
        <v>80</v>
      </c>
      <c r="D81" s="14" t="s">
        <v>13</v>
      </c>
      <c r="E81" s="113">
        <v>89.6</v>
      </c>
      <c r="F81" s="32">
        <f t="shared" si="2"/>
        <v>90</v>
      </c>
      <c r="G81" s="33">
        <v>84.7</v>
      </c>
      <c r="H81" s="33">
        <f t="shared" si="3"/>
        <v>7623</v>
      </c>
      <c r="I81" s="14" t="s">
        <v>1</v>
      </c>
      <c r="J81" s="21" t="s">
        <v>431</v>
      </c>
    </row>
    <row r="82" spans="1:10" ht="48" x14ac:dyDescent="0.25">
      <c r="A82" s="20">
        <v>73</v>
      </c>
      <c r="B82" s="15" t="s">
        <v>275</v>
      </c>
      <c r="C82" s="16" t="s">
        <v>81</v>
      </c>
      <c r="D82" s="14" t="s">
        <v>37</v>
      </c>
      <c r="E82" s="113">
        <v>44</v>
      </c>
      <c r="F82" s="32">
        <f t="shared" si="2"/>
        <v>44</v>
      </c>
      <c r="G82" s="33">
        <v>62.89</v>
      </c>
      <c r="H82" s="33">
        <f t="shared" si="3"/>
        <v>2767.16</v>
      </c>
      <c r="I82" s="14" t="s">
        <v>1</v>
      </c>
      <c r="J82" s="21" t="s">
        <v>432</v>
      </c>
    </row>
    <row r="83" spans="1:10" ht="48" x14ac:dyDescent="0.25">
      <c r="A83" s="20">
        <v>74</v>
      </c>
      <c r="B83" s="15" t="s">
        <v>276</v>
      </c>
      <c r="C83" s="16" t="s">
        <v>82</v>
      </c>
      <c r="D83" s="14" t="s">
        <v>37</v>
      </c>
      <c r="E83" s="113">
        <v>44</v>
      </c>
      <c r="F83" s="32">
        <f t="shared" si="2"/>
        <v>44</v>
      </c>
      <c r="G83" s="33">
        <v>24.15</v>
      </c>
      <c r="H83" s="33">
        <f t="shared" si="3"/>
        <v>1062.5999999999999</v>
      </c>
      <c r="I83" s="14" t="s">
        <v>1</v>
      </c>
      <c r="J83" s="21" t="s">
        <v>433</v>
      </c>
    </row>
    <row r="84" spans="1:10" ht="48" x14ac:dyDescent="0.25">
      <c r="A84" s="20">
        <v>75</v>
      </c>
      <c r="B84" s="15" t="s">
        <v>277</v>
      </c>
      <c r="C84" s="16" t="s">
        <v>83</v>
      </c>
      <c r="D84" s="14" t="s">
        <v>37</v>
      </c>
      <c r="E84" s="113">
        <v>44</v>
      </c>
      <c r="F84" s="32">
        <f t="shared" si="2"/>
        <v>44</v>
      </c>
      <c r="G84" s="33">
        <v>38.53</v>
      </c>
      <c r="H84" s="33">
        <f t="shared" si="3"/>
        <v>1695.3200000000002</v>
      </c>
      <c r="I84" s="14" t="s">
        <v>1</v>
      </c>
      <c r="J84" s="21" t="s">
        <v>434</v>
      </c>
    </row>
    <row r="85" spans="1:10" ht="48" x14ac:dyDescent="0.25">
      <c r="A85" s="20">
        <v>76</v>
      </c>
      <c r="B85" s="15" t="s">
        <v>278</v>
      </c>
      <c r="C85" s="16" t="s">
        <v>84</v>
      </c>
      <c r="D85" s="14" t="s">
        <v>37</v>
      </c>
      <c r="E85" s="113">
        <v>44</v>
      </c>
      <c r="F85" s="32">
        <f t="shared" si="2"/>
        <v>44</v>
      </c>
      <c r="G85" s="33">
        <v>47.13</v>
      </c>
      <c r="H85" s="33">
        <f t="shared" si="3"/>
        <v>2073.7200000000003</v>
      </c>
      <c r="I85" s="14" t="s">
        <v>1</v>
      </c>
      <c r="J85" s="21" t="s">
        <v>435</v>
      </c>
    </row>
    <row r="86" spans="1:10" ht="48" x14ac:dyDescent="0.25">
      <c r="A86" s="20">
        <v>77</v>
      </c>
      <c r="B86" s="15" t="s">
        <v>279</v>
      </c>
      <c r="C86" s="16" t="s">
        <v>85</v>
      </c>
      <c r="D86" s="14" t="s">
        <v>37</v>
      </c>
      <c r="E86" s="113">
        <v>44</v>
      </c>
      <c r="F86" s="32">
        <f t="shared" si="2"/>
        <v>44</v>
      </c>
      <c r="G86" s="33">
        <v>87.79</v>
      </c>
      <c r="H86" s="33">
        <f t="shared" si="3"/>
        <v>3862.76</v>
      </c>
      <c r="I86" s="14" t="s">
        <v>1</v>
      </c>
      <c r="J86" s="21" t="s">
        <v>436</v>
      </c>
    </row>
    <row r="87" spans="1:10" ht="48" x14ac:dyDescent="0.25">
      <c r="A87" s="20">
        <v>78</v>
      </c>
      <c r="B87" s="15" t="s">
        <v>280</v>
      </c>
      <c r="C87" s="16" t="s">
        <v>86</v>
      </c>
      <c r="D87" s="14" t="s">
        <v>37</v>
      </c>
      <c r="E87" s="113">
        <v>44</v>
      </c>
      <c r="F87" s="32">
        <f t="shared" si="2"/>
        <v>44</v>
      </c>
      <c r="G87" s="33">
        <v>93.06</v>
      </c>
      <c r="H87" s="33">
        <f t="shared" si="3"/>
        <v>4094.6400000000003</v>
      </c>
      <c r="I87" s="14" t="s">
        <v>1</v>
      </c>
      <c r="J87" s="21" t="s">
        <v>437</v>
      </c>
    </row>
    <row r="88" spans="1:10" ht="48" x14ac:dyDescent="0.25">
      <c r="A88" s="20">
        <v>79</v>
      </c>
      <c r="B88" s="15" t="s">
        <v>281</v>
      </c>
      <c r="C88" s="16" t="s">
        <v>87</v>
      </c>
      <c r="D88" s="14" t="s">
        <v>37</v>
      </c>
      <c r="E88" s="113">
        <v>44</v>
      </c>
      <c r="F88" s="32">
        <f t="shared" si="2"/>
        <v>44</v>
      </c>
      <c r="G88" s="33">
        <v>14.54</v>
      </c>
      <c r="H88" s="33">
        <f t="shared" si="3"/>
        <v>639.76</v>
      </c>
      <c r="I88" s="14" t="s">
        <v>1</v>
      </c>
      <c r="J88" s="21" t="s">
        <v>438</v>
      </c>
    </row>
    <row r="89" spans="1:10" ht="48" x14ac:dyDescent="0.25">
      <c r="A89" s="20">
        <v>80</v>
      </c>
      <c r="B89" s="15" t="s">
        <v>282</v>
      </c>
      <c r="C89" s="16" t="s">
        <v>88</v>
      </c>
      <c r="D89" s="14" t="s">
        <v>37</v>
      </c>
      <c r="E89" s="113">
        <v>44</v>
      </c>
      <c r="F89" s="32">
        <f t="shared" si="2"/>
        <v>44</v>
      </c>
      <c r="G89" s="33">
        <v>16.39</v>
      </c>
      <c r="H89" s="33">
        <f t="shared" si="3"/>
        <v>721.16000000000008</v>
      </c>
      <c r="I89" s="14" t="s">
        <v>1</v>
      </c>
      <c r="J89" s="21" t="s">
        <v>439</v>
      </c>
    </row>
    <row r="90" spans="1:10" ht="48" x14ac:dyDescent="0.25">
      <c r="A90" s="20">
        <v>81</v>
      </c>
      <c r="B90" s="15" t="s">
        <v>283</v>
      </c>
      <c r="C90" s="16" t="s">
        <v>89</v>
      </c>
      <c r="D90" s="14" t="s">
        <v>37</v>
      </c>
      <c r="E90" s="113">
        <v>44</v>
      </c>
      <c r="F90" s="32">
        <f t="shared" si="2"/>
        <v>44</v>
      </c>
      <c r="G90" s="33">
        <v>15.9</v>
      </c>
      <c r="H90" s="33">
        <f t="shared" si="3"/>
        <v>699.6</v>
      </c>
      <c r="I90" s="14" t="s">
        <v>1</v>
      </c>
      <c r="J90" s="21" t="s">
        <v>440</v>
      </c>
    </row>
    <row r="91" spans="1:10" ht="48" x14ac:dyDescent="0.25">
      <c r="A91" s="20">
        <v>82</v>
      </c>
      <c r="B91" s="15" t="s">
        <v>284</v>
      </c>
      <c r="C91" s="16" t="s">
        <v>90</v>
      </c>
      <c r="D91" s="14" t="s">
        <v>37</v>
      </c>
      <c r="E91" s="113">
        <v>44</v>
      </c>
      <c r="F91" s="32">
        <f t="shared" si="2"/>
        <v>44</v>
      </c>
      <c r="G91" s="33">
        <v>256.57</v>
      </c>
      <c r="H91" s="33">
        <f t="shared" si="3"/>
        <v>11289.08</v>
      </c>
      <c r="I91" s="14" t="s">
        <v>1</v>
      </c>
      <c r="J91" s="21" t="s">
        <v>441</v>
      </c>
    </row>
    <row r="92" spans="1:10" ht="48" x14ac:dyDescent="0.25">
      <c r="A92" s="20">
        <v>83</v>
      </c>
      <c r="B92" s="15" t="s">
        <v>285</v>
      </c>
      <c r="C92" s="16" t="s">
        <v>91</v>
      </c>
      <c r="D92" s="14" t="s">
        <v>37</v>
      </c>
      <c r="E92" s="113">
        <v>32</v>
      </c>
      <c r="F92" s="32">
        <f t="shared" si="2"/>
        <v>32</v>
      </c>
      <c r="G92" s="33">
        <v>254.86</v>
      </c>
      <c r="H92" s="33">
        <f t="shared" si="3"/>
        <v>8155.52</v>
      </c>
      <c r="I92" s="14" t="s">
        <v>1</v>
      </c>
      <c r="J92" s="21" t="s">
        <v>442</v>
      </c>
    </row>
    <row r="93" spans="1:10" ht="48" x14ac:dyDescent="0.25">
      <c r="A93" s="20">
        <v>84</v>
      </c>
      <c r="B93" s="15" t="s">
        <v>286</v>
      </c>
      <c r="C93" s="16" t="s">
        <v>92</v>
      </c>
      <c r="D93" s="14" t="s">
        <v>37</v>
      </c>
      <c r="E93" s="113">
        <v>12</v>
      </c>
      <c r="F93" s="32">
        <f t="shared" si="2"/>
        <v>12</v>
      </c>
      <c r="G93" s="33">
        <v>174.11</v>
      </c>
      <c r="H93" s="33">
        <f t="shared" si="3"/>
        <v>2089.3200000000002</v>
      </c>
      <c r="I93" s="14" t="s">
        <v>1</v>
      </c>
      <c r="J93" s="21" t="s">
        <v>443</v>
      </c>
    </row>
    <row r="94" spans="1:10" ht="48" x14ac:dyDescent="0.25">
      <c r="A94" s="20">
        <v>85</v>
      </c>
      <c r="B94" s="15" t="s">
        <v>287</v>
      </c>
      <c r="C94" s="16" t="s">
        <v>93</v>
      </c>
      <c r="D94" s="14" t="s">
        <v>37</v>
      </c>
      <c r="E94" s="113">
        <v>10</v>
      </c>
      <c r="F94" s="32">
        <f t="shared" si="2"/>
        <v>10</v>
      </c>
      <c r="G94" s="33">
        <v>29.93</v>
      </c>
      <c r="H94" s="33">
        <f t="shared" si="3"/>
        <v>299.3</v>
      </c>
      <c r="I94" s="14" t="s">
        <v>1</v>
      </c>
      <c r="J94" s="21" t="s">
        <v>444</v>
      </c>
    </row>
    <row r="95" spans="1:10" ht="48" x14ac:dyDescent="0.25">
      <c r="A95" s="20">
        <v>86</v>
      </c>
      <c r="B95" s="15" t="s">
        <v>288</v>
      </c>
      <c r="C95" s="16" t="s">
        <v>94</v>
      </c>
      <c r="D95" s="14" t="s">
        <v>37</v>
      </c>
      <c r="E95" s="113">
        <v>10</v>
      </c>
      <c r="F95" s="32">
        <f t="shared" si="2"/>
        <v>10</v>
      </c>
      <c r="G95" s="33">
        <v>1100</v>
      </c>
      <c r="H95" s="33">
        <f t="shared" si="3"/>
        <v>11000</v>
      </c>
      <c r="I95" s="14" t="s">
        <v>1</v>
      </c>
      <c r="J95" s="21" t="s">
        <v>445</v>
      </c>
    </row>
    <row r="96" spans="1:10" ht="48" x14ac:dyDescent="0.25">
      <c r="A96" s="20">
        <v>87</v>
      </c>
      <c r="B96" s="15" t="s">
        <v>289</v>
      </c>
      <c r="C96" s="16" t="s">
        <v>95</v>
      </c>
      <c r="D96" s="14" t="s">
        <v>37</v>
      </c>
      <c r="E96" s="113">
        <v>44</v>
      </c>
      <c r="F96" s="32">
        <f t="shared" si="2"/>
        <v>44</v>
      </c>
      <c r="G96" s="33">
        <v>656.91</v>
      </c>
      <c r="H96" s="33">
        <f t="shared" si="3"/>
        <v>28904.039999999997</v>
      </c>
      <c r="I96" s="14" t="s">
        <v>1</v>
      </c>
      <c r="J96" s="21" t="s">
        <v>446</v>
      </c>
    </row>
    <row r="97" spans="1:10" ht="48" x14ac:dyDescent="0.25">
      <c r="A97" s="20">
        <v>88</v>
      </c>
      <c r="B97" s="15" t="s">
        <v>290</v>
      </c>
      <c r="C97" s="16" t="s">
        <v>96</v>
      </c>
      <c r="D97" s="14" t="s">
        <v>37</v>
      </c>
      <c r="E97" s="113">
        <v>4</v>
      </c>
      <c r="F97" s="32">
        <f t="shared" si="2"/>
        <v>4</v>
      </c>
      <c r="G97" s="33">
        <v>1010.85</v>
      </c>
      <c r="H97" s="33">
        <f t="shared" si="3"/>
        <v>4043.4</v>
      </c>
      <c r="I97" s="14" t="s">
        <v>1</v>
      </c>
      <c r="J97" s="21" t="s">
        <v>447</v>
      </c>
    </row>
    <row r="98" spans="1:10" ht="48" x14ac:dyDescent="0.25">
      <c r="A98" s="20">
        <v>89</v>
      </c>
      <c r="B98" s="15" t="s">
        <v>291</v>
      </c>
      <c r="C98" s="16" t="s">
        <v>97</v>
      </c>
      <c r="D98" s="14" t="s">
        <v>37</v>
      </c>
      <c r="E98" s="113">
        <v>44</v>
      </c>
      <c r="F98" s="32">
        <f t="shared" si="2"/>
        <v>44</v>
      </c>
      <c r="G98" s="33">
        <v>57.48</v>
      </c>
      <c r="H98" s="33">
        <f t="shared" si="3"/>
        <v>2529.12</v>
      </c>
      <c r="I98" s="14" t="s">
        <v>1</v>
      </c>
      <c r="J98" s="21" t="s">
        <v>448</v>
      </c>
    </row>
    <row r="99" spans="1:10" ht="48" x14ac:dyDescent="0.25">
      <c r="A99" s="20">
        <v>90</v>
      </c>
      <c r="B99" s="15" t="s">
        <v>292</v>
      </c>
      <c r="C99" s="16" t="s">
        <v>98</v>
      </c>
      <c r="D99" s="14" t="s">
        <v>37</v>
      </c>
      <c r="E99" s="113">
        <v>22</v>
      </c>
      <c r="F99" s="32">
        <f t="shared" si="2"/>
        <v>22</v>
      </c>
      <c r="G99" s="33">
        <v>452.28</v>
      </c>
      <c r="H99" s="33">
        <f t="shared" si="3"/>
        <v>9950.16</v>
      </c>
      <c r="I99" s="14" t="s">
        <v>1</v>
      </c>
      <c r="J99" s="21" t="s">
        <v>449</v>
      </c>
    </row>
    <row r="100" spans="1:10" ht="48" x14ac:dyDescent="0.25">
      <c r="A100" s="20">
        <v>91</v>
      </c>
      <c r="B100" s="15" t="s">
        <v>293</v>
      </c>
      <c r="C100" s="16" t="s">
        <v>99</v>
      </c>
      <c r="D100" s="14" t="s">
        <v>37</v>
      </c>
      <c r="E100" s="113">
        <v>22</v>
      </c>
      <c r="F100" s="32">
        <f t="shared" si="2"/>
        <v>22</v>
      </c>
      <c r="G100" s="33">
        <v>189.02</v>
      </c>
      <c r="H100" s="33">
        <f t="shared" si="3"/>
        <v>4158.4400000000005</v>
      </c>
      <c r="I100" s="14" t="s">
        <v>1</v>
      </c>
      <c r="J100" s="21" t="s">
        <v>450</v>
      </c>
    </row>
    <row r="101" spans="1:10" ht="48" x14ac:dyDescent="0.25">
      <c r="A101" s="20">
        <v>92</v>
      </c>
      <c r="B101" s="15" t="s">
        <v>294</v>
      </c>
      <c r="C101" s="16" t="s">
        <v>100</v>
      </c>
      <c r="D101" s="14" t="s">
        <v>37</v>
      </c>
      <c r="E101" s="113">
        <v>44</v>
      </c>
      <c r="F101" s="32">
        <f t="shared" si="2"/>
        <v>44</v>
      </c>
      <c r="G101" s="33">
        <v>375.38</v>
      </c>
      <c r="H101" s="33">
        <f t="shared" si="3"/>
        <v>16516.72</v>
      </c>
      <c r="I101" s="14" t="s">
        <v>1</v>
      </c>
      <c r="J101" s="21" t="s">
        <v>451</v>
      </c>
    </row>
    <row r="102" spans="1:10" ht="48" x14ac:dyDescent="0.25">
      <c r="A102" s="20">
        <v>93</v>
      </c>
      <c r="B102" s="15" t="s">
        <v>295</v>
      </c>
      <c r="C102" s="16" t="s">
        <v>101</v>
      </c>
      <c r="D102" s="14" t="s">
        <v>37</v>
      </c>
      <c r="E102" s="113">
        <v>44</v>
      </c>
      <c r="F102" s="32">
        <f t="shared" si="2"/>
        <v>44</v>
      </c>
      <c r="G102" s="33">
        <v>714.92</v>
      </c>
      <c r="H102" s="33">
        <f t="shared" si="3"/>
        <v>31456.48</v>
      </c>
      <c r="I102" s="14" t="s">
        <v>1</v>
      </c>
      <c r="J102" s="21" t="s">
        <v>452</v>
      </c>
    </row>
    <row r="103" spans="1:10" ht="48" x14ac:dyDescent="0.25">
      <c r="A103" s="20">
        <v>94</v>
      </c>
      <c r="B103" s="15" t="s">
        <v>296</v>
      </c>
      <c r="C103" s="16" t="s">
        <v>102</v>
      </c>
      <c r="D103" s="14" t="s">
        <v>37</v>
      </c>
      <c r="E103" s="113">
        <v>44</v>
      </c>
      <c r="F103" s="32">
        <f t="shared" si="2"/>
        <v>44</v>
      </c>
      <c r="G103" s="33">
        <v>128.02000000000001</v>
      </c>
      <c r="H103" s="33">
        <f t="shared" si="3"/>
        <v>5632.88</v>
      </c>
      <c r="I103" s="14" t="s">
        <v>1</v>
      </c>
      <c r="J103" s="21" t="s">
        <v>453</v>
      </c>
    </row>
    <row r="104" spans="1:10" ht="63.75" x14ac:dyDescent="0.25">
      <c r="A104" s="20">
        <v>95</v>
      </c>
      <c r="B104" s="15" t="s">
        <v>297</v>
      </c>
      <c r="C104" s="16" t="s">
        <v>103</v>
      </c>
      <c r="D104" s="14" t="s">
        <v>37</v>
      </c>
      <c r="E104" s="113">
        <v>44</v>
      </c>
      <c r="F104" s="32">
        <f t="shared" si="2"/>
        <v>44</v>
      </c>
      <c r="G104" s="33">
        <v>308.48</v>
      </c>
      <c r="H104" s="33">
        <f t="shared" si="3"/>
        <v>13573.12</v>
      </c>
      <c r="I104" s="14" t="s">
        <v>6</v>
      </c>
      <c r="J104" s="21" t="s">
        <v>454</v>
      </c>
    </row>
    <row r="105" spans="1:10" ht="48.75" thickBot="1" x14ac:dyDescent="0.3">
      <c r="A105" s="23">
        <v>96</v>
      </c>
      <c r="B105" s="18" t="s">
        <v>298</v>
      </c>
      <c r="C105" s="19" t="s">
        <v>104</v>
      </c>
      <c r="D105" s="17" t="s">
        <v>37</v>
      </c>
      <c r="E105" s="114">
        <v>6</v>
      </c>
      <c r="F105" s="34">
        <f t="shared" si="2"/>
        <v>6</v>
      </c>
      <c r="G105" s="35">
        <v>979.83</v>
      </c>
      <c r="H105" s="35">
        <f t="shared" si="3"/>
        <v>5878.9800000000005</v>
      </c>
      <c r="I105" s="17" t="s">
        <v>1</v>
      </c>
      <c r="J105" s="36" t="s">
        <v>455</v>
      </c>
    </row>
    <row r="106" spans="1:10" ht="23.25" customHeight="1" thickBot="1" x14ac:dyDescent="0.3">
      <c r="A106" s="117" t="s">
        <v>396</v>
      </c>
      <c r="B106" s="118"/>
      <c r="C106" s="118"/>
      <c r="D106" s="118"/>
      <c r="E106" s="118"/>
      <c r="F106" s="118"/>
      <c r="G106" s="118"/>
      <c r="H106" s="129">
        <f>SUM(H52:H105)</f>
        <v>249386.50000000003</v>
      </c>
      <c r="I106" s="130"/>
      <c r="J106" s="131"/>
    </row>
    <row r="107" spans="1:10" s="2" customFormat="1" ht="23.25" customHeight="1" thickBot="1" x14ac:dyDescent="0.3">
      <c r="A107" s="119" t="s">
        <v>105</v>
      </c>
      <c r="B107" s="120"/>
      <c r="C107" s="120"/>
      <c r="D107" s="120"/>
      <c r="E107" s="120"/>
      <c r="F107" s="120"/>
      <c r="G107" s="120"/>
      <c r="H107" s="120"/>
      <c r="I107" s="120"/>
      <c r="J107" s="121"/>
    </row>
    <row r="108" spans="1:10" ht="36" x14ac:dyDescent="0.25">
      <c r="A108" s="24">
        <v>97</v>
      </c>
      <c r="B108" s="25" t="s">
        <v>299</v>
      </c>
      <c r="C108" s="26" t="s">
        <v>106</v>
      </c>
      <c r="D108" s="27" t="s">
        <v>5</v>
      </c>
      <c r="E108" s="112">
        <v>718.31</v>
      </c>
      <c r="F108" s="30">
        <f t="shared" si="2"/>
        <v>719</v>
      </c>
      <c r="G108" s="31">
        <v>35.14</v>
      </c>
      <c r="H108" s="31">
        <f t="shared" si="3"/>
        <v>25265.66</v>
      </c>
      <c r="I108" s="27" t="s">
        <v>1</v>
      </c>
      <c r="J108" s="28" t="s">
        <v>397</v>
      </c>
    </row>
    <row r="109" spans="1:10" ht="24" x14ac:dyDescent="0.25">
      <c r="A109" s="20">
        <v>98</v>
      </c>
      <c r="B109" s="15" t="s">
        <v>300</v>
      </c>
      <c r="C109" s="16" t="s">
        <v>107</v>
      </c>
      <c r="D109" s="14" t="s">
        <v>5</v>
      </c>
      <c r="E109" s="113">
        <v>718.31</v>
      </c>
      <c r="F109" s="32">
        <f t="shared" si="2"/>
        <v>719</v>
      </c>
      <c r="G109" s="33">
        <v>16.91</v>
      </c>
      <c r="H109" s="33">
        <f t="shared" si="3"/>
        <v>12158.29</v>
      </c>
      <c r="I109" s="14" t="s">
        <v>1</v>
      </c>
      <c r="J109" s="21" t="s">
        <v>456</v>
      </c>
    </row>
    <row r="110" spans="1:10" ht="51" x14ac:dyDescent="0.25">
      <c r="A110" s="20">
        <v>99</v>
      </c>
      <c r="B110" s="15" t="s">
        <v>301</v>
      </c>
      <c r="C110" s="16" t="s">
        <v>108</v>
      </c>
      <c r="D110" s="14" t="s">
        <v>5</v>
      </c>
      <c r="E110" s="113">
        <v>403.55</v>
      </c>
      <c r="F110" s="32">
        <f t="shared" si="2"/>
        <v>404</v>
      </c>
      <c r="G110" s="33">
        <v>2.12</v>
      </c>
      <c r="H110" s="33">
        <f t="shared" si="3"/>
        <v>856.48</v>
      </c>
      <c r="I110" s="14" t="s">
        <v>6</v>
      </c>
      <c r="J110" s="21" t="s">
        <v>457</v>
      </c>
    </row>
    <row r="111" spans="1:10" ht="36" x14ac:dyDescent="0.25">
      <c r="A111" s="20">
        <v>100</v>
      </c>
      <c r="B111" s="15" t="s">
        <v>302</v>
      </c>
      <c r="C111" s="16" t="s">
        <v>109</v>
      </c>
      <c r="D111" s="14" t="s">
        <v>5</v>
      </c>
      <c r="E111" s="113">
        <v>715.75</v>
      </c>
      <c r="F111" s="32">
        <f t="shared" si="2"/>
        <v>716</v>
      </c>
      <c r="G111" s="33">
        <v>2.93</v>
      </c>
      <c r="H111" s="33">
        <f t="shared" si="3"/>
        <v>2097.88</v>
      </c>
      <c r="I111" s="14" t="s">
        <v>1</v>
      </c>
      <c r="J111" s="21" t="s">
        <v>458</v>
      </c>
    </row>
    <row r="112" spans="1:10" ht="36" x14ac:dyDescent="0.25">
      <c r="A112" s="20">
        <v>101</v>
      </c>
      <c r="B112" s="15" t="s">
        <v>303</v>
      </c>
      <c r="C112" s="16" t="s">
        <v>110</v>
      </c>
      <c r="D112" s="14" t="s">
        <v>5</v>
      </c>
      <c r="E112" s="113">
        <v>1533.35</v>
      </c>
      <c r="F112" s="32">
        <f t="shared" si="2"/>
        <v>1534</v>
      </c>
      <c r="G112" s="33">
        <v>24.29</v>
      </c>
      <c r="H112" s="33">
        <f t="shared" si="3"/>
        <v>37260.86</v>
      </c>
      <c r="I112" s="14" t="s">
        <v>1</v>
      </c>
      <c r="J112" s="21" t="s">
        <v>459</v>
      </c>
    </row>
    <row r="113" spans="1:10" ht="25.5" x14ac:dyDescent="0.25">
      <c r="A113" s="20">
        <v>102</v>
      </c>
      <c r="B113" s="15" t="s">
        <v>216</v>
      </c>
      <c r="C113" s="16" t="s">
        <v>18</v>
      </c>
      <c r="D113" s="14" t="s">
        <v>3</v>
      </c>
      <c r="E113" s="113">
        <v>120</v>
      </c>
      <c r="F113" s="32">
        <f t="shared" si="2"/>
        <v>120</v>
      </c>
      <c r="G113" s="33">
        <v>129.47</v>
      </c>
      <c r="H113" s="33">
        <f t="shared" si="3"/>
        <v>15536.4</v>
      </c>
      <c r="I113" s="14" t="s">
        <v>6</v>
      </c>
      <c r="J113" s="21" t="s">
        <v>460</v>
      </c>
    </row>
    <row r="114" spans="1:10" ht="60" x14ac:dyDescent="0.25">
      <c r="A114" s="20">
        <v>103</v>
      </c>
      <c r="B114" s="15" t="s">
        <v>304</v>
      </c>
      <c r="C114" s="16" t="s">
        <v>111</v>
      </c>
      <c r="D114" s="14" t="s">
        <v>5</v>
      </c>
      <c r="E114" s="113">
        <v>718.31</v>
      </c>
      <c r="F114" s="32">
        <f t="shared" si="2"/>
        <v>719</v>
      </c>
      <c r="G114" s="33">
        <v>76.459999999999994</v>
      </c>
      <c r="H114" s="33">
        <f t="shared" si="3"/>
        <v>54974.74</v>
      </c>
      <c r="I114" s="14" t="s">
        <v>1</v>
      </c>
      <c r="J114" s="21" t="s">
        <v>461</v>
      </c>
    </row>
    <row r="115" spans="1:10" ht="48" x14ac:dyDescent="0.25">
      <c r="A115" s="20">
        <v>104</v>
      </c>
      <c r="B115" s="15" t="s">
        <v>305</v>
      </c>
      <c r="C115" s="16" t="s">
        <v>112</v>
      </c>
      <c r="D115" s="14" t="s">
        <v>5</v>
      </c>
      <c r="E115" s="113">
        <v>560.58000000000004</v>
      </c>
      <c r="F115" s="32">
        <f t="shared" si="2"/>
        <v>561</v>
      </c>
      <c r="G115" s="33">
        <v>77.989999999999995</v>
      </c>
      <c r="H115" s="33">
        <f t="shared" si="3"/>
        <v>43752.39</v>
      </c>
      <c r="I115" s="14" t="s">
        <v>1</v>
      </c>
      <c r="J115" s="21" t="s">
        <v>462</v>
      </c>
    </row>
    <row r="116" spans="1:10" ht="48" x14ac:dyDescent="0.25">
      <c r="A116" s="20">
        <v>105</v>
      </c>
      <c r="B116" s="15" t="s">
        <v>306</v>
      </c>
      <c r="C116" s="16" t="s">
        <v>113</v>
      </c>
      <c r="D116" s="14" t="s">
        <v>5</v>
      </c>
      <c r="E116" s="113">
        <v>210.31</v>
      </c>
      <c r="F116" s="32">
        <f t="shared" si="2"/>
        <v>211</v>
      </c>
      <c r="G116" s="33">
        <v>170</v>
      </c>
      <c r="H116" s="33">
        <f t="shared" si="3"/>
        <v>35870</v>
      </c>
      <c r="I116" s="14" t="s">
        <v>1</v>
      </c>
      <c r="J116" s="21" t="s">
        <v>463</v>
      </c>
    </row>
    <row r="117" spans="1:10" ht="36" x14ac:dyDescent="0.25">
      <c r="A117" s="20">
        <v>106</v>
      </c>
      <c r="B117" s="15" t="s">
        <v>307</v>
      </c>
      <c r="C117" s="16" t="s">
        <v>114</v>
      </c>
      <c r="D117" s="14" t="s">
        <v>5</v>
      </c>
      <c r="E117" s="113">
        <v>103.55</v>
      </c>
      <c r="F117" s="32">
        <f t="shared" si="2"/>
        <v>104</v>
      </c>
      <c r="G117" s="33">
        <v>260.66000000000003</v>
      </c>
      <c r="H117" s="33">
        <f t="shared" si="3"/>
        <v>27108.640000000003</v>
      </c>
      <c r="I117" s="14" t="s">
        <v>1</v>
      </c>
      <c r="J117" s="21" t="s">
        <v>464</v>
      </c>
    </row>
    <row r="118" spans="1:10" ht="36" x14ac:dyDescent="0.25">
      <c r="A118" s="20">
        <v>107</v>
      </c>
      <c r="B118" s="15" t="s">
        <v>308</v>
      </c>
      <c r="C118" s="16" t="s">
        <v>115</v>
      </c>
      <c r="D118" s="14" t="s">
        <v>5</v>
      </c>
      <c r="E118" s="113">
        <v>164.11</v>
      </c>
      <c r="F118" s="32">
        <f t="shared" si="2"/>
        <v>165</v>
      </c>
      <c r="G118" s="33">
        <v>359.08</v>
      </c>
      <c r="H118" s="33">
        <f t="shared" si="3"/>
        <v>59248.2</v>
      </c>
      <c r="I118" s="14" t="s">
        <v>1</v>
      </c>
      <c r="J118" s="21" t="s">
        <v>465</v>
      </c>
    </row>
    <row r="119" spans="1:10" ht="48" x14ac:dyDescent="0.25">
      <c r="A119" s="20">
        <v>108</v>
      </c>
      <c r="B119" s="15" t="s">
        <v>309</v>
      </c>
      <c r="C119" s="16" t="s">
        <v>116</v>
      </c>
      <c r="D119" s="14" t="s">
        <v>5</v>
      </c>
      <c r="E119" s="113">
        <v>350.69</v>
      </c>
      <c r="F119" s="32">
        <f t="shared" si="2"/>
        <v>351</v>
      </c>
      <c r="G119" s="33">
        <v>98.18</v>
      </c>
      <c r="H119" s="33">
        <f t="shared" si="3"/>
        <v>34461.18</v>
      </c>
      <c r="I119" s="14" t="s">
        <v>1</v>
      </c>
      <c r="J119" s="21" t="s">
        <v>466</v>
      </c>
    </row>
    <row r="120" spans="1:10" ht="36" x14ac:dyDescent="0.25">
      <c r="A120" s="20">
        <v>109</v>
      </c>
      <c r="B120" s="15" t="s">
        <v>310</v>
      </c>
      <c r="C120" s="16" t="s">
        <v>117</v>
      </c>
      <c r="D120" s="14" t="s">
        <v>5</v>
      </c>
      <c r="E120" s="113">
        <v>300.54000000000002</v>
      </c>
      <c r="F120" s="32">
        <f t="shared" si="2"/>
        <v>301</v>
      </c>
      <c r="G120" s="33">
        <v>100.13</v>
      </c>
      <c r="H120" s="33">
        <f t="shared" si="3"/>
        <v>30139.129999999997</v>
      </c>
      <c r="I120" s="14" t="s">
        <v>1</v>
      </c>
      <c r="J120" s="21" t="s">
        <v>467</v>
      </c>
    </row>
    <row r="121" spans="1:10" ht="36" x14ac:dyDescent="0.25">
      <c r="A121" s="20">
        <v>110</v>
      </c>
      <c r="B121" s="15" t="s">
        <v>311</v>
      </c>
      <c r="C121" s="16" t="s">
        <v>118</v>
      </c>
      <c r="D121" s="14" t="s">
        <v>5</v>
      </c>
      <c r="E121" s="113">
        <v>352.92</v>
      </c>
      <c r="F121" s="32">
        <f t="shared" si="2"/>
        <v>353</v>
      </c>
      <c r="G121" s="33">
        <v>78.099999999999994</v>
      </c>
      <c r="H121" s="33">
        <f t="shared" si="3"/>
        <v>27569.3</v>
      </c>
      <c r="I121" s="14" t="s">
        <v>1</v>
      </c>
      <c r="J121" s="21" t="s">
        <v>468</v>
      </c>
    </row>
    <row r="122" spans="1:10" ht="36" x14ac:dyDescent="0.25">
      <c r="A122" s="20">
        <v>111</v>
      </c>
      <c r="B122" s="15" t="s">
        <v>312</v>
      </c>
      <c r="C122" s="16" t="s">
        <v>119</v>
      </c>
      <c r="D122" s="14" t="s">
        <v>5</v>
      </c>
      <c r="E122" s="113">
        <v>163.41</v>
      </c>
      <c r="F122" s="32">
        <f t="shared" si="2"/>
        <v>164</v>
      </c>
      <c r="G122" s="33">
        <v>153.82</v>
      </c>
      <c r="H122" s="33">
        <f t="shared" si="3"/>
        <v>25226.48</v>
      </c>
      <c r="I122" s="14" t="s">
        <v>1</v>
      </c>
      <c r="J122" s="21" t="s">
        <v>469</v>
      </c>
    </row>
    <row r="123" spans="1:10" ht="38.25" x14ac:dyDescent="0.25">
      <c r="A123" s="20">
        <v>112</v>
      </c>
      <c r="B123" s="15" t="s">
        <v>313</v>
      </c>
      <c r="C123" s="16" t="s">
        <v>120</v>
      </c>
      <c r="D123" s="14" t="s">
        <v>5</v>
      </c>
      <c r="E123" s="113">
        <v>125.45</v>
      </c>
      <c r="F123" s="32">
        <f t="shared" si="2"/>
        <v>126</v>
      </c>
      <c r="G123" s="33">
        <v>735.89</v>
      </c>
      <c r="H123" s="33">
        <f t="shared" si="3"/>
        <v>92722.14</v>
      </c>
      <c r="I123" s="14" t="s">
        <v>6</v>
      </c>
      <c r="J123" s="21" t="s">
        <v>470</v>
      </c>
    </row>
    <row r="124" spans="1:10" ht="48" x14ac:dyDescent="0.25">
      <c r="A124" s="20">
        <v>113</v>
      </c>
      <c r="B124" s="15" t="s">
        <v>314</v>
      </c>
      <c r="C124" s="16" t="s">
        <v>121</v>
      </c>
      <c r="D124" s="14" t="s">
        <v>5</v>
      </c>
      <c r="E124" s="113">
        <v>219.74</v>
      </c>
      <c r="F124" s="32">
        <f t="shared" si="2"/>
        <v>220</v>
      </c>
      <c r="G124" s="33">
        <v>120.09</v>
      </c>
      <c r="H124" s="33">
        <f t="shared" si="3"/>
        <v>26419.8</v>
      </c>
      <c r="I124" s="14" t="s">
        <v>1</v>
      </c>
      <c r="J124" s="21" t="s">
        <v>471</v>
      </c>
    </row>
    <row r="125" spans="1:10" ht="36.75" thickBot="1" x14ac:dyDescent="0.3">
      <c r="A125" s="23">
        <v>114</v>
      </c>
      <c r="B125" s="18" t="s">
        <v>315</v>
      </c>
      <c r="C125" s="19" t="s">
        <v>122</v>
      </c>
      <c r="D125" s="17" t="s">
        <v>5</v>
      </c>
      <c r="E125" s="114">
        <v>1133.3499999999999</v>
      </c>
      <c r="F125" s="34">
        <f t="shared" si="2"/>
        <v>1134</v>
      </c>
      <c r="G125" s="35">
        <v>228.16</v>
      </c>
      <c r="H125" s="35">
        <f t="shared" si="3"/>
        <v>258733.44</v>
      </c>
      <c r="I125" s="17" t="s">
        <v>1</v>
      </c>
      <c r="J125" s="36" t="s">
        <v>472</v>
      </c>
    </row>
    <row r="126" spans="1:10" ht="23.25" customHeight="1" thickBot="1" x14ac:dyDescent="0.3">
      <c r="A126" s="117" t="s">
        <v>395</v>
      </c>
      <c r="B126" s="118"/>
      <c r="C126" s="118"/>
      <c r="D126" s="118"/>
      <c r="E126" s="118"/>
      <c r="F126" s="118"/>
      <c r="G126" s="118"/>
      <c r="H126" s="129">
        <f>SUM(H108:H125)</f>
        <v>809401.01</v>
      </c>
      <c r="I126" s="130"/>
      <c r="J126" s="131"/>
    </row>
    <row r="127" spans="1:10" s="2" customFormat="1" ht="23.25" customHeight="1" thickBot="1" x14ac:dyDescent="0.3">
      <c r="A127" s="119" t="s">
        <v>123</v>
      </c>
      <c r="B127" s="120"/>
      <c r="C127" s="120"/>
      <c r="D127" s="120"/>
      <c r="E127" s="120"/>
      <c r="F127" s="120"/>
      <c r="G127" s="120"/>
      <c r="H127" s="120"/>
      <c r="I127" s="120"/>
      <c r="J127" s="121"/>
    </row>
    <row r="128" spans="1:10" ht="60" x14ac:dyDescent="0.25">
      <c r="A128" s="24">
        <v>115</v>
      </c>
      <c r="B128" s="25" t="s">
        <v>316</v>
      </c>
      <c r="C128" s="26" t="s">
        <v>124</v>
      </c>
      <c r="D128" s="27" t="s">
        <v>5</v>
      </c>
      <c r="E128" s="112">
        <v>9160.16</v>
      </c>
      <c r="F128" s="30">
        <f t="shared" si="2"/>
        <v>9161</v>
      </c>
      <c r="G128" s="31">
        <v>16.72</v>
      </c>
      <c r="H128" s="31">
        <f t="shared" si="3"/>
        <v>153171.91999999998</v>
      </c>
      <c r="I128" s="27" t="s">
        <v>1</v>
      </c>
      <c r="J128" s="28" t="s">
        <v>473</v>
      </c>
    </row>
    <row r="129" spans="1:10" ht="60" x14ac:dyDescent="0.25">
      <c r="A129" s="20">
        <v>116</v>
      </c>
      <c r="B129" s="15" t="s">
        <v>317</v>
      </c>
      <c r="C129" s="16" t="s">
        <v>125</v>
      </c>
      <c r="D129" s="14" t="s">
        <v>5</v>
      </c>
      <c r="E129" s="113">
        <v>520</v>
      </c>
      <c r="F129" s="32">
        <f t="shared" si="2"/>
        <v>520</v>
      </c>
      <c r="G129" s="33">
        <v>27.73</v>
      </c>
      <c r="H129" s="33">
        <f t="shared" si="3"/>
        <v>14419.6</v>
      </c>
      <c r="I129" s="14" t="s">
        <v>1</v>
      </c>
      <c r="J129" s="21" t="s">
        <v>474</v>
      </c>
    </row>
    <row r="130" spans="1:10" ht="60" x14ac:dyDescent="0.25">
      <c r="A130" s="20">
        <v>117</v>
      </c>
      <c r="B130" s="15" t="s">
        <v>318</v>
      </c>
      <c r="C130" s="16" t="s">
        <v>126</v>
      </c>
      <c r="D130" s="14" t="s">
        <v>5</v>
      </c>
      <c r="E130" s="113">
        <v>8220.15</v>
      </c>
      <c r="F130" s="32">
        <f t="shared" si="2"/>
        <v>8221</v>
      </c>
      <c r="G130" s="33">
        <v>15.82</v>
      </c>
      <c r="H130" s="33">
        <f t="shared" si="3"/>
        <v>130056.22</v>
      </c>
      <c r="I130" s="14" t="s">
        <v>1</v>
      </c>
      <c r="J130" s="21" t="s">
        <v>475</v>
      </c>
    </row>
    <row r="131" spans="1:10" ht="60" x14ac:dyDescent="0.25">
      <c r="A131" s="20">
        <v>118</v>
      </c>
      <c r="B131" s="15" t="s">
        <v>319</v>
      </c>
      <c r="C131" s="16" t="s">
        <v>127</v>
      </c>
      <c r="D131" s="14" t="s">
        <v>5</v>
      </c>
      <c r="E131" s="113">
        <v>2925.65</v>
      </c>
      <c r="F131" s="32">
        <f t="shared" si="2"/>
        <v>2926</v>
      </c>
      <c r="G131" s="33">
        <v>19.72</v>
      </c>
      <c r="H131" s="33">
        <f t="shared" si="3"/>
        <v>57700.719999999994</v>
      </c>
      <c r="I131" s="14" t="s">
        <v>1</v>
      </c>
      <c r="J131" s="21" t="s">
        <v>476</v>
      </c>
    </row>
    <row r="132" spans="1:10" ht="60" x14ac:dyDescent="0.25">
      <c r="A132" s="20">
        <v>119</v>
      </c>
      <c r="B132" s="15" t="s">
        <v>320</v>
      </c>
      <c r="C132" s="16" t="s">
        <v>128</v>
      </c>
      <c r="D132" s="14" t="s">
        <v>5</v>
      </c>
      <c r="E132" s="113">
        <v>7058</v>
      </c>
      <c r="F132" s="32">
        <f t="shared" si="2"/>
        <v>7058</v>
      </c>
      <c r="G132" s="33">
        <v>16.399999999999999</v>
      </c>
      <c r="H132" s="33">
        <f t="shared" si="3"/>
        <v>115751.2</v>
      </c>
      <c r="I132" s="14" t="s">
        <v>1</v>
      </c>
      <c r="J132" s="21" t="s">
        <v>477</v>
      </c>
    </row>
    <row r="133" spans="1:10" ht="60" x14ac:dyDescent="0.25">
      <c r="A133" s="20">
        <v>120</v>
      </c>
      <c r="B133" s="15" t="s">
        <v>321</v>
      </c>
      <c r="C133" s="16" t="s">
        <v>129</v>
      </c>
      <c r="D133" s="14" t="s">
        <v>5</v>
      </c>
      <c r="E133" s="113">
        <v>10160.16</v>
      </c>
      <c r="F133" s="32">
        <f t="shared" si="2"/>
        <v>10161</v>
      </c>
      <c r="G133" s="33">
        <v>5.08</v>
      </c>
      <c r="H133" s="33">
        <f t="shared" si="3"/>
        <v>51617.88</v>
      </c>
      <c r="I133" s="14" t="s">
        <v>1</v>
      </c>
      <c r="J133" s="21" t="s">
        <v>478</v>
      </c>
    </row>
    <row r="134" spans="1:10" ht="60" x14ac:dyDescent="0.25">
      <c r="A134" s="20">
        <v>121</v>
      </c>
      <c r="B134" s="15" t="s">
        <v>322</v>
      </c>
      <c r="C134" s="16" t="s">
        <v>130</v>
      </c>
      <c r="D134" s="14" t="s">
        <v>5</v>
      </c>
      <c r="E134" s="113">
        <v>8729.2800000000007</v>
      </c>
      <c r="F134" s="32">
        <f t="shared" si="2"/>
        <v>8730</v>
      </c>
      <c r="G134" s="33">
        <v>36.979999999999997</v>
      </c>
      <c r="H134" s="33">
        <f t="shared" si="3"/>
        <v>322835.39999999997</v>
      </c>
      <c r="I134" s="14" t="s">
        <v>1</v>
      </c>
      <c r="J134" s="21" t="s">
        <v>479</v>
      </c>
    </row>
    <row r="135" spans="1:10" ht="60" x14ac:dyDescent="0.25">
      <c r="A135" s="20">
        <v>122</v>
      </c>
      <c r="B135" s="15" t="s">
        <v>320</v>
      </c>
      <c r="C135" s="16" t="s">
        <v>128</v>
      </c>
      <c r="D135" s="14" t="s">
        <v>5</v>
      </c>
      <c r="E135" s="113">
        <v>4729.28</v>
      </c>
      <c r="F135" s="32">
        <f t="shared" si="2"/>
        <v>4730</v>
      </c>
      <c r="G135" s="33">
        <v>16.399999999999999</v>
      </c>
      <c r="H135" s="33">
        <f t="shared" si="3"/>
        <v>77572</v>
      </c>
      <c r="I135" s="14" t="s">
        <v>1</v>
      </c>
      <c r="J135" s="21" t="s">
        <v>480</v>
      </c>
    </row>
    <row r="136" spans="1:10" ht="60" x14ac:dyDescent="0.25">
      <c r="A136" s="20">
        <v>123</v>
      </c>
      <c r="B136" s="15" t="s">
        <v>323</v>
      </c>
      <c r="C136" s="16" t="s">
        <v>131</v>
      </c>
      <c r="D136" s="14" t="s">
        <v>5</v>
      </c>
      <c r="E136" s="113">
        <v>1430.88</v>
      </c>
      <c r="F136" s="32">
        <f t="shared" si="2"/>
        <v>1431</v>
      </c>
      <c r="G136" s="33">
        <v>17.170000000000002</v>
      </c>
      <c r="H136" s="33">
        <f t="shared" si="3"/>
        <v>24570.270000000004</v>
      </c>
      <c r="I136" s="14" t="s">
        <v>1</v>
      </c>
      <c r="J136" s="21" t="s">
        <v>481</v>
      </c>
    </row>
    <row r="137" spans="1:10" ht="60" x14ac:dyDescent="0.25">
      <c r="A137" s="20">
        <v>124</v>
      </c>
      <c r="B137" s="15" t="s">
        <v>324</v>
      </c>
      <c r="C137" s="16" t="s">
        <v>132</v>
      </c>
      <c r="D137" s="14" t="s">
        <v>5</v>
      </c>
      <c r="E137" s="113">
        <v>268.27</v>
      </c>
      <c r="F137" s="32">
        <f t="shared" si="2"/>
        <v>269</v>
      </c>
      <c r="G137" s="33">
        <v>23.06</v>
      </c>
      <c r="H137" s="33">
        <f t="shared" si="3"/>
        <v>6203.1399999999994</v>
      </c>
      <c r="I137" s="14" t="s">
        <v>1</v>
      </c>
      <c r="J137" s="21" t="s">
        <v>482</v>
      </c>
    </row>
    <row r="138" spans="1:10" ht="60" x14ac:dyDescent="0.25">
      <c r="A138" s="20">
        <v>125</v>
      </c>
      <c r="B138" s="15" t="s">
        <v>325</v>
      </c>
      <c r="C138" s="16" t="s">
        <v>133</v>
      </c>
      <c r="D138" s="14" t="s">
        <v>5</v>
      </c>
      <c r="E138" s="113">
        <v>20</v>
      </c>
      <c r="F138" s="32">
        <f t="shared" ref="F138:F202" si="4">ROUNDUP(E138,0)</f>
        <v>20</v>
      </c>
      <c r="G138" s="33">
        <v>69.34</v>
      </c>
      <c r="H138" s="33">
        <f t="shared" ref="H138:H202" si="5">G138*F138</f>
        <v>1386.8000000000002</v>
      </c>
      <c r="I138" s="14" t="s">
        <v>1</v>
      </c>
      <c r="J138" s="21" t="s">
        <v>483</v>
      </c>
    </row>
    <row r="139" spans="1:10" ht="60" x14ac:dyDescent="0.25">
      <c r="A139" s="20">
        <v>126</v>
      </c>
      <c r="B139" s="15" t="s">
        <v>326</v>
      </c>
      <c r="C139" s="16" t="s">
        <v>134</v>
      </c>
      <c r="D139" s="14" t="s">
        <v>5</v>
      </c>
      <c r="E139" s="113">
        <v>1098.71</v>
      </c>
      <c r="F139" s="32">
        <f t="shared" si="4"/>
        <v>1099</v>
      </c>
      <c r="G139" s="33">
        <v>26.67</v>
      </c>
      <c r="H139" s="33">
        <f t="shared" si="5"/>
        <v>29310.33</v>
      </c>
      <c r="I139" s="14" t="s">
        <v>1</v>
      </c>
      <c r="J139" s="21" t="s">
        <v>484</v>
      </c>
    </row>
    <row r="140" spans="1:10" ht="60" x14ac:dyDescent="0.25">
      <c r="A140" s="20">
        <v>127</v>
      </c>
      <c r="B140" s="15" t="s">
        <v>327</v>
      </c>
      <c r="C140" s="16" t="s">
        <v>135</v>
      </c>
      <c r="D140" s="14" t="s">
        <v>13</v>
      </c>
      <c r="E140" s="113">
        <v>1200</v>
      </c>
      <c r="F140" s="32">
        <f t="shared" si="4"/>
        <v>1200</v>
      </c>
      <c r="G140" s="33">
        <v>5.97</v>
      </c>
      <c r="H140" s="33">
        <f t="shared" si="5"/>
        <v>7164</v>
      </c>
      <c r="I140" s="14" t="s">
        <v>1</v>
      </c>
      <c r="J140" s="21" t="s">
        <v>485</v>
      </c>
    </row>
    <row r="141" spans="1:10" ht="60" x14ac:dyDescent="0.25">
      <c r="A141" s="20">
        <v>128</v>
      </c>
      <c r="B141" s="15" t="s">
        <v>328</v>
      </c>
      <c r="C141" s="16" t="s">
        <v>136</v>
      </c>
      <c r="D141" s="14" t="s">
        <v>5</v>
      </c>
      <c r="E141" s="113">
        <v>76</v>
      </c>
      <c r="F141" s="32">
        <f t="shared" si="4"/>
        <v>76</v>
      </c>
      <c r="G141" s="33">
        <v>33.67</v>
      </c>
      <c r="H141" s="33">
        <f t="shared" si="5"/>
        <v>2558.92</v>
      </c>
      <c r="I141" s="14" t="s">
        <v>1</v>
      </c>
      <c r="J141" s="21" t="s">
        <v>486</v>
      </c>
    </row>
    <row r="142" spans="1:10" ht="60.75" thickBot="1" x14ac:dyDescent="0.3">
      <c r="A142" s="23">
        <v>129</v>
      </c>
      <c r="B142" s="18" t="s">
        <v>329</v>
      </c>
      <c r="C142" s="19" t="s">
        <v>137</v>
      </c>
      <c r="D142" s="17" t="s">
        <v>5</v>
      </c>
      <c r="E142" s="114">
        <v>80</v>
      </c>
      <c r="F142" s="34">
        <f t="shared" si="4"/>
        <v>80</v>
      </c>
      <c r="G142" s="35">
        <v>59.45</v>
      </c>
      <c r="H142" s="35">
        <f t="shared" si="5"/>
        <v>4756</v>
      </c>
      <c r="I142" s="17" t="s">
        <v>1</v>
      </c>
      <c r="J142" s="36" t="s">
        <v>487</v>
      </c>
    </row>
    <row r="143" spans="1:10" ht="23.25" customHeight="1" thickBot="1" x14ac:dyDescent="0.3">
      <c r="A143" s="117" t="s">
        <v>393</v>
      </c>
      <c r="B143" s="118"/>
      <c r="C143" s="118"/>
      <c r="D143" s="118"/>
      <c r="E143" s="118"/>
      <c r="F143" s="118"/>
      <c r="G143" s="122"/>
      <c r="H143" s="129">
        <f>SUM(H128:H142)</f>
        <v>999074.4</v>
      </c>
      <c r="I143" s="130"/>
      <c r="J143" s="131"/>
    </row>
    <row r="144" spans="1:10" s="2" customFormat="1" ht="23.25" customHeight="1" thickBot="1" x14ac:dyDescent="0.3">
      <c r="A144" s="119" t="s">
        <v>138</v>
      </c>
      <c r="B144" s="120"/>
      <c r="C144" s="120"/>
      <c r="D144" s="120"/>
      <c r="E144" s="120"/>
      <c r="F144" s="120"/>
      <c r="G144" s="120"/>
      <c r="H144" s="120"/>
      <c r="I144" s="120"/>
      <c r="J144" s="121"/>
    </row>
    <row r="145" spans="1:10" ht="60" x14ac:dyDescent="0.25">
      <c r="A145" s="24">
        <v>130</v>
      </c>
      <c r="B145" s="25" t="s">
        <v>330</v>
      </c>
      <c r="C145" s="26" t="s">
        <v>139</v>
      </c>
      <c r="D145" s="27" t="s">
        <v>13</v>
      </c>
      <c r="E145" s="112">
        <v>6025</v>
      </c>
      <c r="F145" s="30">
        <f t="shared" si="4"/>
        <v>6025</v>
      </c>
      <c r="G145" s="31">
        <v>1.07</v>
      </c>
      <c r="H145" s="31">
        <f t="shared" si="5"/>
        <v>6446.75</v>
      </c>
      <c r="I145" s="27" t="s">
        <v>1</v>
      </c>
      <c r="J145" s="28" t="s">
        <v>488</v>
      </c>
    </row>
    <row r="146" spans="1:10" ht="60" x14ac:dyDescent="0.25">
      <c r="A146" s="20">
        <v>131</v>
      </c>
      <c r="B146" s="15" t="s">
        <v>331</v>
      </c>
      <c r="C146" s="16" t="s">
        <v>140</v>
      </c>
      <c r="D146" s="14" t="s">
        <v>37</v>
      </c>
      <c r="E146" s="113">
        <v>351</v>
      </c>
      <c r="F146" s="32">
        <f t="shared" si="4"/>
        <v>351</v>
      </c>
      <c r="G146" s="33">
        <v>2.72</v>
      </c>
      <c r="H146" s="33">
        <f t="shared" si="5"/>
        <v>954.72</v>
      </c>
      <c r="I146" s="14" t="s">
        <v>1</v>
      </c>
      <c r="J146" s="21" t="s">
        <v>489</v>
      </c>
    </row>
    <row r="147" spans="1:10" ht="60" x14ac:dyDescent="0.25">
      <c r="A147" s="20">
        <v>132</v>
      </c>
      <c r="B147" s="15" t="s">
        <v>332</v>
      </c>
      <c r="C147" s="16" t="s">
        <v>141</v>
      </c>
      <c r="D147" s="14" t="s">
        <v>37</v>
      </c>
      <c r="E147" s="113">
        <v>475</v>
      </c>
      <c r="F147" s="32">
        <f t="shared" si="4"/>
        <v>475</v>
      </c>
      <c r="G147" s="33">
        <v>1</v>
      </c>
      <c r="H147" s="33">
        <f t="shared" si="5"/>
        <v>475</v>
      </c>
      <c r="I147" s="14" t="s">
        <v>1</v>
      </c>
      <c r="J147" s="21" t="s">
        <v>490</v>
      </c>
    </row>
    <row r="148" spans="1:10" ht="60" x14ac:dyDescent="0.25">
      <c r="A148" s="20">
        <v>133</v>
      </c>
      <c r="B148" s="15" t="s">
        <v>333</v>
      </c>
      <c r="C148" s="16" t="s">
        <v>142</v>
      </c>
      <c r="D148" s="14" t="s">
        <v>13</v>
      </c>
      <c r="E148" s="113">
        <v>268</v>
      </c>
      <c r="F148" s="32">
        <f t="shared" si="4"/>
        <v>268</v>
      </c>
      <c r="G148" s="33">
        <v>20.66</v>
      </c>
      <c r="H148" s="33">
        <f t="shared" si="5"/>
        <v>5536.88</v>
      </c>
      <c r="I148" s="14" t="s">
        <v>1</v>
      </c>
      <c r="J148" s="21" t="s">
        <v>491</v>
      </c>
    </row>
    <row r="149" spans="1:10" ht="60" x14ac:dyDescent="0.25">
      <c r="A149" s="20">
        <v>134</v>
      </c>
      <c r="B149" s="15" t="s">
        <v>334</v>
      </c>
      <c r="C149" s="16" t="s">
        <v>143</v>
      </c>
      <c r="D149" s="14" t="s">
        <v>37</v>
      </c>
      <c r="E149" s="113">
        <v>50</v>
      </c>
      <c r="F149" s="32">
        <f t="shared" si="4"/>
        <v>50</v>
      </c>
      <c r="G149" s="33">
        <v>12.51</v>
      </c>
      <c r="H149" s="33">
        <f t="shared" si="5"/>
        <v>625.5</v>
      </c>
      <c r="I149" s="14" t="s">
        <v>1</v>
      </c>
      <c r="J149" s="21" t="s">
        <v>492</v>
      </c>
    </row>
    <row r="150" spans="1:10" ht="60" x14ac:dyDescent="0.25">
      <c r="A150" s="20">
        <v>135</v>
      </c>
      <c r="B150" s="15" t="s">
        <v>335</v>
      </c>
      <c r="C150" s="16" t="s">
        <v>144</v>
      </c>
      <c r="D150" s="14" t="s">
        <v>37</v>
      </c>
      <c r="E150" s="113">
        <v>15</v>
      </c>
      <c r="F150" s="32">
        <f t="shared" si="4"/>
        <v>15</v>
      </c>
      <c r="G150" s="33">
        <v>14.96</v>
      </c>
      <c r="H150" s="33">
        <f t="shared" si="5"/>
        <v>224.4</v>
      </c>
      <c r="I150" s="14" t="s">
        <v>1</v>
      </c>
      <c r="J150" s="21" t="s">
        <v>493</v>
      </c>
    </row>
    <row r="151" spans="1:10" ht="60" x14ac:dyDescent="0.25">
      <c r="A151" s="20">
        <v>136</v>
      </c>
      <c r="B151" s="15" t="s">
        <v>336</v>
      </c>
      <c r="C151" s="16" t="s">
        <v>145</v>
      </c>
      <c r="D151" s="14" t="s">
        <v>37</v>
      </c>
      <c r="E151" s="113">
        <v>10</v>
      </c>
      <c r="F151" s="32">
        <f t="shared" si="4"/>
        <v>10</v>
      </c>
      <c r="G151" s="33">
        <v>22.49</v>
      </c>
      <c r="H151" s="33">
        <f t="shared" si="5"/>
        <v>224.89999999999998</v>
      </c>
      <c r="I151" s="14" t="s">
        <v>1</v>
      </c>
      <c r="J151" s="21" t="s">
        <v>494</v>
      </c>
    </row>
    <row r="152" spans="1:10" ht="60" x14ac:dyDescent="0.25">
      <c r="A152" s="20">
        <v>137</v>
      </c>
      <c r="B152" s="15" t="s">
        <v>337</v>
      </c>
      <c r="C152" s="16" t="s">
        <v>146</v>
      </c>
      <c r="D152" s="14" t="s">
        <v>37</v>
      </c>
      <c r="E152" s="113">
        <v>22</v>
      </c>
      <c r="F152" s="32">
        <f t="shared" si="4"/>
        <v>22</v>
      </c>
      <c r="G152" s="33">
        <v>58.98</v>
      </c>
      <c r="H152" s="33">
        <f t="shared" si="5"/>
        <v>1297.56</v>
      </c>
      <c r="I152" s="14" t="s">
        <v>1</v>
      </c>
      <c r="J152" s="21" t="s">
        <v>495</v>
      </c>
    </row>
    <row r="153" spans="1:10" ht="60" x14ac:dyDescent="0.25">
      <c r="A153" s="20">
        <v>138</v>
      </c>
      <c r="B153" s="15" t="s">
        <v>338</v>
      </c>
      <c r="C153" s="16" t="s">
        <v>147</v>
      </c>
      <c r="D153" s="14" t="s">
        <v>37</v>
      </c>
      <c r="E153" s="113">
        <v>10</v>
      </c>
      <c r="F153" s="32">
        <f t="shared" si="4"/>
        <v>10</v>
      </c>
      <c r="G153" s="33">
        <v>73.42</v>
      </c>
      <c r="H153" s="33">
        <f t="shared" si="5"/>
        <v>734.2</v>
      </c>
      <c r="I153" s="14" t="s">
        <v>1</v>
      </c>
      <c r="J153" s="21" t="s">
        <v>496</v>
      </c>
    </row>
    <row r="154" spans="1:10" ht="60" x14ac:dyDescent="0.25">
      <c r="A154" s="20">
        <v>139</v>
      </c>
      <c r="B154" s="15" t="s">
        <v>339</v>
      </c>
      <c r="C154" s="16" t="s">
        <v>148</v>
      </c>
      <c r="D154" s="14" t="s">
        <v>37</v>
      </c>
      <c r="E154" s="113">
        <v>10</v>
      </c>
      <c r="F154" s="32">
        <f t="shared" si="4"/>
        <v>10</v>
      </c>
      <c r="G154" s="33">
        <v>24.5</v>
      </c>
      <c r="H154" s="33">
        <f t="shared" si="5"/>
        <v>245</v>
      </c>
      <c r="I154" s="14" t="s">
        <v>1</v>
      </c>
      <c r="J154" s="21" t="s">
        <v>497</v>
      </c>
    </row>
    <row r="155" spans="1:10" ht="60" x14ac:dyDescent="0.25">
      <c r="A155" s="20">
        <v>140</v>
      </c>
      <c r="B155" s="15" t="s">
        <v>340</v>
      </c>
      <c r="C155" s="16" t="s">
        <v>149</v>
      </c>
      <c r="D155" s="14" t="s">
        <v>37</v>
      </c>
      <c r="E155" s="113">
        <v>30</v>
      </c>
      <c r="F155" s="32">
        <f t="shared" si="4"/>
        <v>30</v>
      </c>
      <c r="G155" s="33">
        <v>20</v>
      </c>
      <c r="H155" s="33">
        <f t="shared" si="5"/>
        <v>600</v>
      </c>
      <c r="I155" s="14" t="s">
        <v>1</v>
      </c>
      <c r="J155" s="21" t="s">
        <v>498</v>
      </c>
    </row>
    <row r="156" spans="1:10" ht="60" x14ac:dyDescent="0.25">
      <c r="A156" s="20">
        <v>141</v>
      </c>
      <c r="B156" s="15" t="s">
        <v>341</v>
      </c>
      <c r="C156" s="16" t="s">
        <v>150</v>
      </c>
      <c r="D156" s="14" t="s">
        <v>37</v>
      </c>
      <c r="E156" s="113">
        <v>10</v>
      </c>
      <c r="F156" s="32">
        <f t="shared" si="4"/>
        <v>10</v>
      </c>
      <c r="G156" s="33">
        <v>34.18</v>
      </c>
      <c r="H156" s="33">
        <f t="shared" si="5"/>
        <v>341.8</v>
      </c>
      <c r="I156" s="14" t="s">
        <v>1</v>
      </c>
      <c r="J156" s="21" t="s">
        <v>499</v>
      </c>
    </row>
    <row r="157" spans="1:10" ht="60" x14ac:dyDescent="0.25">
      <c r="A157" s="20">
        <v>142</v>
      </c>
      <c r="B157" s="15" t="s">
        <v>342</v>
      </c>
      <c r="C157" s="16" t="s">
        <v>151</v>
      </c>
      <c r="D157" s="14" t="s">
        <v>13</v>
      </c>
      <c r="E157" s="113">
        <v>150</v>
      </c>
      <c r="F157" s="32">
        <f t="shared" si="4"/>
        <v>150</v>
      </c>
      <c r="G157" s="33">
        <v>4.0999999999999996</v>
      </c>
      <c r="H157" s="33">
        <f t="shared" si="5"/>
        <v>615</v>
      </c>
      <c r="I157" s="14" t="s">
        <v>1</v>
      </c>
      <c r="J157" s="21" t="s">
        <v>500</v>
      </c>
    </row>
    <row r="158" spans="1:10" ht="60" x14ac:dyDescent="0.25">
      <c r="A158" s="20">
        <v>143</v>
      </c>
      <c r="B158" s="15" t="s">
        <v>343</v>
      </c>
      <c r="C158" s="16" t="s">
        <v>152</v>
      </c>
      <c r="D158" s="14" t="s">
        <v>13</v>
      </c>
      <c r="E158" s="113">
        <v>1600</v>
      </c>
      <c r="F158" s="32">
        <f t="shared" si="4"/>
        <v>1600</v>
      </c>
      <c r="G158" s="33">
        <v>5.85</v>
      </c>
      <c r="H158" s="33">
        <f t="shared" si="5"/>
        <v>9360</v>
      </c>
      <c r="I158" s="14" t="s">
        <v>1</v>
      </c>
      <c r="J158" s="21" t="s">
        <v>501</v>
      </c>
    </row>
    <row r="159" spans="1:10" ht="60" x14ac:dyDescent="0.25">
      <c r="A159" s="20">
        <v>144</v>
      </c>
      <c r="B159" s="15" t="s">
        <v>344</v>
      </c>
      <c r="C159" s="16" t="s">
        <v>153</v>
      </c>
      <c r="D159" s="14" t="s">
        <v>13</v>
      </c>
      <c r="E159" s="113">
        <v>1950</v>
      </c>
      <c r="F159" s="32">
        <f t="shared" si="4"/>
        <v>1950</v>
      </c>
      <c r="G159" s="33">
        <v>8.9700000000000006</v>
      </c>
      <c r="H159" s="33">
        <f t="shared" si="5"/>
        <v>17491.5</v>
      </c>
      <c r="I159" s="14" t="s">
        <v>1</v>
      </c>
      <c r="J159" s="21" t="s">
        <v>502</v>
      </c>
    </row>
    <row r="160" spans="1:10" ht="60" x14ac:dyDescent="0.25">
      <c r="A160" s="20">
        <v>145</v>
      </c>
      <c r="B160" s="15" t="s">
        <v>345</v>
      </c>
      <c r="C160" s="16" t="s">
        <v>154</v>
      </c>
      <c r="D160" s="14" t="s">
        <v>13</v>
      </c>
      <c r="E160" s="113">
        <v>1450</v>
      </c>
      <c r="F160" s="32">
        <f t="shared" si="4"/>
        <v>1450</v>
      </c>
      <c r="G160" s="33">
        <v>12.45</v>
      </c>
      <c r="H160" s="33">
        <f t="shared" si="5"/>
        <v>18052.5</v>
      </c>
      <c r="I160" s="14" t="s">
        <v>1</v>
      </c>
      <c r="J160" s="21" t="s">
        <v>503</v>
      </c>
    </row>
    <row r="161" spans="1:10" ht="60" x14ac:dyDescent="0.25">
      <c r="A161" s="20">
        <v>146</v>
      </c>
      <c r="B161" s="15" t="s">
        <v>346</v>
      </c>
      <c r="C161" s="16" t="s">
        <v>155</v>
      </c>
      <c r="D161" s="14" t="s">
        <v>13</v>
      </c>
      <c r="E161" s="113">
        <v>200</v>
      </c>
      <c r="F161" s="32">
        <f t="shared" si="4"/>
        <v>200</v>
      </c>
      <c r="G161" s="33">
        <v>21.3</v>
      </c>
      <c r="H161" s="33">
        <f t="shared" si="5"/>
        <v>4260</v>
      </c>
      <c r="I161" s="14" t="s">
        <v>1</v>
      </c>
      <c r="J161" s="21" t="s">
        <v>504</v>
      </c>
    </row>
    <row r="162" spans="1:10" ht="60" x14ac:dyDescent="0.25">
      <c r="A162" s="20">
        <v>147</v>
      </c>
      <c r="B162" s="15" t="s">
        <v>347</v>
      </c>
      <c r="C162" s="16" t="s">
        <v>156</v>
      </c>
      <c r="D162" s="14" t="s">
        <v>13</v>
      </c>
      <c r="E162" s="113">
        <v>125</v>
      </c>
      <c r="F162" s="32">
        <f t="shared" si="4"/>
        <v>125</v>
      </c>
      <c r="G162" s="33">
        <v>33.31</v>
      </c>
      <c r="H162" s="33">
        <f t="shared" si="5"/>
        <v>4163.75</v>
      </c>
      <c r="I162" s="14" t="s">
        <v>1</v>
      </c>
      <c r="J162" s="21" t="s">
        <v>505</v>
      </c>
    </row>
    <row r="163" spans="1:10" ht="60" x14ac:dyDescent="0.25">
      <c r="A163" s="20">
        <v>148</v>
      </c>
      <c r="B163" s="15" t="s">
        <v>348</v>
      </c>
      <c r="C163" s="16" t="s">
        <v>157</v>
      </c>
      <c r="D163" s="14" t="s">
        <v>13</v>
      </c>
      <c r="E163" s="113">
        <v>150</v>
      </c>
      <c r="F163" s="32">
        <f t="shared" si="4"/>
        <v>150</v>
      </c>
      <c r="G163" s="33">
        <v>6.51</v>
      </c>
      <c r="H163" s="33">
        <f t="shared" si="5"/>
        <v>976.5</v>
      </c>
      <c r="I163" s="14" t="s">
        <v>1</v>
      </c>
      <c r="J163" s="21" t="s">
        <v>506</v>
      </c>
    </row>
    <row r="164" spans="1:10" ht="60" x14ac:dyDescent="0.25">
      <c r="A164" s="20">
        <v>149</v>
      </c>
      <c r="B164" s="15" t="s">
        <v>349</v>
      </c>
      <c r="C164" s="16" t="s">
        <v>158</v>
      </c>
      <c r="D164" s="14" t="s">
        <v>13</v>
      </c>
      <c r="E164" s="113">
        <v>150</v>
      </c>
      <c r="F164" s="32">
        <f t="shared" si="4"/>
        <v>150</v>
      </c>
      <c r="G164" s="33">
        <v>44.28</v>
      </c>
      <c r="H164" s="33">
        <f t="shared" si="5"/>
        <v>6642</v>
      </c>
      <c r="I164" s="14" t="s">
        <v>1</v>
      </c>
      <c r="J164" s="21" t="s">
        <v>507</v>
      </c>
    </row>
    <row r="165" spans="1:10" ht="60" x14ac:dyDescent="0.25">
      <c r="A165" s="20">
        <v>150</v>
      </c>
      <c r="B165" s="15" t="s">
        <v>350</v>
      </c>
      <c r="C165" s="16" t="s">
        <v>159</v>
      </c>
      <c r="D165" s="14" t="s">
        <v>13</v>
      </c>
      <c r="E165" s="113">
        <v>50</v>
      </c>
      <c r="F165" s="32">
        <f t="shared" si="4"/>
        <v>50</v>
      </c>
      <c r="G165" s="33">
        <v>91.48</v>
      </c>
      <c r="H165" s="33">
        <f t="shared" si="5"/>
        <v>4574</v>
      </c>
      <c r="I165" s="14" t="s">
        <v>1</v>
      </c>
      <c r="J165" s="21" t="s">
        <v>508</v>
      </c>
    </row>
    <row r="166" spans="1:10" ht="60" x14ac:dyDescent="0.25">
      <c r="A166" s="20">
        <v>151</v>
      </c>
      <c r="B166" s="15" t="s">
        <v>351</v>
      </c>
      <c r="C166" s="16" t="s">
        <v>160</v>
      </c>
      <c r="D166" s="14" t="s">
        <v>13</v>
      </c>
      <c r="E166" s="113">
        <v>50</v>
      </c>
      <c r="F166" s="32">
        <f t="shared" si="4"/>
        <v>50</v>
      </c>
      <c r="G166" s="33">
        <v>155.24</v>
      </c>
      <c r="H166" s="33">
        <f t="shared" si="5"/>
        <v>7762</v>
      </c>
      <c r="I166" s="14" t="s">
        <v>1</v>
      </c>
      <c r="J166" s="21" t="s">
        <v>509</v>
      </c>
    </row>
    <row r="167" spans="1:10" ht="60" x14ac:dyDescent="0.25">
      <c r="A167" s="20">
        <v>152</v>
      </c>
      <c r="B167" s="15" t="s">
        <v>352</v>
      </c>
      <c r="C167" s="16" t="s">
        <v>161</v>
      </c>
      <c r="D167" s="14" t="s">
        <v>13</v>
      </c>
      <c r="E167" s="113">
        <v>100</v>
      </c>
      <c r="F167" s="32">
        <f t="shared" si="4"/>
        <v>100</v>
      </c>
      <c r="G167" s="33">
        <v>197.23</v>
      </c>
      <c r="H167" s="33">
        <f t="shared" si="5"/>
        <v>19723</v>
      </c>
      <c r="I167" s="14" t="s">
        <v>1</v>
      </c>
      <c r="J167" s="21" t="s">
        <v>510</v>
      </c>
    </row>
    <row r="168" spans="1:10" ht="60" x14ac:dyDescent="0.25">
      <c r="A168" s="20">
        <v>153</v>
      </c>
      <c r="B168" s="15" t="s">
        <v>353</v>
      </c>
      <c r="C168" s="16" t="s">
        <v>162</v>
      </c>
      <c r="D168" s="14" t="s">
        <v>13</v>
      </c>
      <c r="E168" s="113">
        <v>50</v>
      </c>
      <c r="F168" s="32">
        <f t="shared" si="4"/>
        <v>50</v>
      </c>
      <c r="G168" s="33">
        <v>241.59</v>
      </c>
      <c r="H168" s="33">
        <f t="shared" si="5"/>
        <v>12079.5</v>
      </c>
      <c r="I168" s="14" t="s">
        <v>1</v>
      </c>
      <c r="J168" s="21" t="s">
        <v>511</v>
      </c>
    </row>
    <row r="169" spans="1:10" ht="60" x14ac:dyDescent="0.25">
      <c r="A169" s="20">
        <v>154</v>
      </c>
      <c r="B169" s="15" t="s">
        <v>354</v>
      </c>
      <c r="C169" s="16" t="s">
        <v>163</v>
      </c>
      <c r="D169" s="14" t="s">
        <v>37</v>
      </c>
      <c r="E169" s="113">
        <v>5</v>
      </c>
      <c r="F169" s="32">
        <f t="shared" si="4"/>
        <v>5</v>
      </c>
      <c r="G169" s="33">
        <v>498.63</v>
      </c>
      <c r="H169" s="33">
        <f t="shared" si="5"/>
        <v>2493.15</v>
      </c>
      <c r="I169" s="14" t="s">
        <v>1</v>
      </c>
      <c r="J169" s="21" t="s">
        <v>512</v>
      </c>
    </row>
    <row r="170" spans="1:10" ht="60" x14ac:dyDescent="0.25">
      <c r="A170" s="20">
        <v>155</v>
      </c>
      <c r="B170" s="15" t="s">
        <v>355</v>
      </c>
      <c r="C170" s="16" t="s">
        <v>164</v>
      </c>
      <c r="D170" s="14" t="s">
        <v>37</v>
      </c>
      <c r="E170" s="113">
        <v>5</v>
      </c>
      <c r="F170" s="32">
        <f t="shared" si="4"/>
        <v>5</v>
      </c>
      <c r="G170" s="33">
        <v>664.91</v>
      </c>
      <c r="H170" s="33">
        <f t="shared" si="5"/>
        <v>3324.5499999999997</v>
      </c>
      <c r="I170" s="14" t="s">
        <v>1</v>
      </c>
      <c r="J170" s="21" t="s">
        <v>513</v>
      </c>
    </row>
    <row r="171" spans="1:10" ht="60" x14ac:dyDescent="0.25">
      <c r="A171" s="20">
        <v>156</v>
      </c>
      <c r="B171" s="15" t="s">
        <v>356</v>
      </c>
      <c r="C171" s="16" t="s">
        <v>165</v>
      </c>
      <c r="D171" s="14" t="s">
        <v>37</v>
      </c>
      <c r="E171" s="113">
        <v>5</v>
      </c>
      <c r="F171" s="32">
        <f t="shared" si="4"/>
        <v>5</v>
      </c>
      <c r="G171" s="33">
        <v>692.64</v>
      </c>
      <c r="H171" s="33">
        <f t="shared" si="5"/>
        <v>3463.2</v>
      </c>
      <c r="I171" s="14" t="s">
        <v>1</v>
      </c>
      <c r="J171" s="21" t="s">
        <v>514</v>
      </c>
    </row>
    <row r="172" spans="1:10" ht="60" x14ac:dyDescent="0.25">
      <c r="A172" s="20">
        <v>157</v>
      </c>
      <c r="B172" s="15" t="s">
        <v>357</v>
      </c>
      <c r="C172" s="16" t="s">
        <v>166</v>
      </c>
      <c r="D172" s="14" t="s">
        <v>37</v>
      </c>
      <c r="E172" s="113">
        <v>5</v>
      </c>
      <c r="F172" s="32">
        <f t="shared" si="4"/>
        <v>5</v>
      </c>
      <c r="G172" s="33">
        <v>808.22</v>
      </c>
      <c r="H172" s="33">
        <f t="shared" si="5"/>
        <v>4041.1000000000004</v>
      </c>
      <c r="I172" s="14" t="s">
        <v>1</v>
      </c>
      <c r="J172" s="21" t="s">
        <v>515</v>
      </c>
    </row>
    <row r="173" spans="1:10" ht="60" x14ac:dyDescent="0.25">
      <c r="A173" s="20">
        <v>158</v>
      </c>
      <c r="B173" s="15" t="s">
        <v>358</v>
      </c>
      <c r="C173" s="16" t="s">
        <v>167</v>
      </c>
      <c r="D173" s="14" t="s">
        <v>37</v>
      </c>
      <c r="E173" s="113">
        <v>20</v>
      </c>
      <c r="F173" s="32">
        <f t="shared" si="4"/>
        <v>20</v>
      </c>
      <c r="G173" s="33">
        <v>169.92</v>
      </c>
      <c r="H173" s="33">
        <f t="shared" si="5"/>
        <v>3398.3999999999996</v>
      </c>
      <c r="I173" s="14" t="s">
        <v>1</v>
      </c>
      <c r="J173" s="21" t="s">
        <v>516</v>
      </c>
    </row>
    <row r="174" spans="1:10" ht="60" x14ac:dyDescent="0.25">
      <c r="A174" s="20">
        <v>159</v>
      </c>
      <c r="B174" s="15" t="s">
        <v>359</v>
      </c>
      <c r="C174" s="16" t="s">
        <v>168</v>
      </c>
      <c r="D174" s="14" t="s">
        <v>37</v>
      </c>
      <c r="E174" s="113">
        <v>25</v>
      </c>
      <c r="F174" s="32">
        <f t="shared" si="4"/>
        <v>25</v>
      </c>
      <c r="G174" s="33">
        <v>14.69</v>
      </c>
      <c r="H174" s="33">
        <f t="shared" si="5"/>
        <v>367.25</v>
      </c>
      <c r="I174" s="14" t="s">
        <v>1</v>
      </c>
      <c r="J174" s="21" t="s">
        <v>517</v>
      </c>
    </row>
    <row r="175" spans="1:10" ht="60" x14ac:dyDescent="0.25">
      <c r="A175" s="20">
        <v>160</v>
      </c>
      <c r="B175" s="15" t="s">
        <v>360</v>
      </c>
      <c r="C175" s="16" t="s">
        <v>169</v>
      </c>
      <c r="D175" s="14" t="s">
        <v>37</v>
      </c>
      <c r="E175" s="113">
        <v>30</v>
      </c>
      <c r="F175" s="32">
        <f t="shared" si="4"/>
        <v>30</v>
      </c>
      <c r="G175" s="33">
        <v>15.92</v>
      </c>
      <c r="H175" s="33">
        <f t="shared" si="5"/>
        <v>477.6</v>
      </c>
      <c r="I175" s="14" t="s">
        <v>1</v>
      </c>
      <c r="J175" s="21" t="s">
        <v>518</v>
      </c>
    </row>
    <row r="176" spans="1:10" ht="60" x14ac:dyDescent="0.25">
      <c r="A176" s="20">
        <v>161</v>
      </c>
      <c r="B176" s="15" t="s">
        <v>361</v>
      </c>
      <c r="C176" s="16" t="s">
        <v>170</v>
      </c>
      <c r="D176" s="14" t="s">
        <v>37</v>
      </c>
      <c r="E176" s="113">
        <v>10</v>
      </c>
      <c r="F176" s="32">
        <f t="shared" si="4"/>
        <v>10</v>
      </c>
      <c r="G176" s="33">
        <v>69.67</v>
      </c>
      <c r="H176" s="33">
        <f t="shared" si="5"/>
        <v>696.7</v>
      </c>
      <c r="I176" s="14" t="s">
        <v>1</v>
      </c>
      <c r="J176" s="21" t="s">
        <v>519</v>
      </c>
    </row>
    <row r="177" spans="1:10" ht="60" x14ac:dyDescent="0.25">
      <c r="A177" s="20">
        <v>162</v>
      </c>
      <c r="B177" s="15" t="s">
        <v>362</v>
      </c>
      <c r="C177" s="16" t="s">
        <v>171</v>
      </c>
      <c r="D177" s="14" t="s">
        <v>37</v>
      </c>
      <c r="E177" s="113">
        <v>25</v>
      </c>
      <c r="F177" s="32">
        <f t="shared" si="4"/>
        <v>25</v>
      </c>
      <c r="G177" s="33">
        <v>72.150000000000006</v>
      </c>
      <c r="H177" s="33">
        <f t="shared" si="5"/>
        <v>1803.7500000000002</v>
      </c>
      <c r="I177" s="14" t="s">
        <v>1</v>
      </c>
      <c r="J177" s="21" t="s">
        <v>520</v>
      </c>
    </row>
    <row r="178" spans="1:10" ht="60" x14ac:dyDescent="0.25">
      <c r="A178" s="20">
        <v>163</v>
      </c>
      <c r="B178" s="15" t="s">
        <v>363</v>
      </c>
      <c r="C178" s="16" t="s">
        <v>172</v>
      </c>
      <c r="D178" s="14" t="s">
        <v>37</v>
      </c>
      <c r="E178" s="113">
        <v>25</v>
      </c>
      <c r="F178" s="32">
        <f t="shared" si="4"/>
        <v>25</v>
      </c>
      <c r="G178" s="33">
        <v>74.91</v>
      </c>
      <c r="H178" s="33">
        <f t="shared" si="5"/>
        <v>1872.75</v>
      </c>
      <c r="I178" s="14" t="s">
        <v>1</v>
      </c>
      <c r="J178" s="21" t="s">
        <v>521</v>
      </c>
    </row>
    <row r="179" spans="1:10" ht="60" x14ac:dyDescent="0.25">
      <c r="A179" s="20">
        <v>164</v>
      </c>
      <c r="B179" s="15" t="s">
        <v>364</v>
      </c>
      <c r="C179" s="16" t="s">
        <v>173</v>
      </c>
      <c r="D179" s="14" t="s">
        <v>37</v>
      </c>
      <c r="E179" s="113">
        <v>30</v>
      </c>
      <c r="F179" s="32">
        <f t="shared" si="4"/>
        <v>30</v>
      </c>
      <c r="G179" s="33">
        <v>79.13</v>
      </c>
      <c r="H179" s="33">
        <f t="shared" si="5"/>
        <v>2373.8999999999996</v>
      </c>
      <c r="I179" s="14" t="s">
        <v>1</v>
      </c>
      <c r="J179" s="21" t="s">
        <v>522</v>
      </c>
    </row>
    <row r="180" spans="1:10" ht="60" x14ac:dyDescent="0.25">
      <c r="A180" s="20">
        <v>165</v>
      </c>
      <c r="B180" s="15" t="s">
        <v>365</v>
      </c>
      <c r="C180" s="16" t="s">
        <v>174</v>
      </c>
      <c r="D180" s="14" t="s">
        <v>37</v>
      </c>
      <c r="E180" s="113">
        <v>10</v>
      </c>
      <c r="F180" s="32">
        <f t="shared" si="4"/>
        <v>10</v>
      </c>
      <c r="G180" s="33">
        <v>111.87</v>
      </c>
      <c r="H180" s="33">
        <f t="shared" si="5"/>
        <v>1118.7</v>
      </c>
      <c r="I180" s="14" t="s">
        <v>1</v>
      </c>
      <c r="J180" s="21" t="s">
        <v>523</v>
      </c>
    </row>
    <row r="181" spans="1:10" ht="60" x14ac:dyDescent="0.25">
      <c r="A181" s="20">
        <v>166</v>
      </c>
      <c r="B181" s="15" t="s">
        <v>366</v>
      </c>
      <c r="C181" s="16" t="s">
        <v>175</v>
      </c>
      <c r="D181" s="14" t="s">
        <v>37</v>
      </c>
      <c r="E181" s="113">
        <v>6</v>
      </c>
      <c r="F181" s="32">
        <f t="shared" si="4"/>
        <v>6</v>
      </c>
      <c r="G181" s="33">
        <v>124.87</v>
      </c>
      <c r="H181" s="33">
        <f t="shared" si="5"/>
        <v>749.22</v>
      </c>
      <c r="I181" s="14" t="s">
        <v>1</v>
      </c>
      <c r="J181" s="21" t="s">
        <v>524</v>
      </c>
    </row>
    <row r="182" spans="1:10" ht="60" x14ac:dyDescent="0.25">
      <c r="A182" s="20">
        <v>167</v>
      </c>
      <c r="B182" s="15" t="s">
        <v>367</v>
      </c>
      <c r="C182" s="16" t="s">
        <v>176</v>
      </c>
      <c r="D182" s="14" t="s">
        <v>37</v>
      </c>
      <c r="E182" s="113">
        <v>105</v>
      </c>
      <c r="F182" s="32">
        <f t="shared" si="4"/>
        <v>105</v>
      </c>
      <c r="G182" s="33">
        <v>199.6</v>
      </c>
      <c r="H182" s="33">
        <f t="shared" si="5"/>
        <v>20958</v>
      </c>
      <c r="I182" s="14" t="s">
        <v>1</v>
      </c>
      <c r="J182" s="21" t="s">
        <v>525</v>
      </c>
    </row>
    <row r="183" spans="1:10" ht="60" x14ac:dyDescent="0.25">
      <c r="A183" s="20">
        <v>168</v>
      </c>
      <c r="B183" s="15" t="s">
        <v>368</v>
      </c>
      <c r="C183" s="16" t="s">
        <v>177</v>
      </c>
      <c r="D183" s="14" t="s">
        <v>37</v>
      </c>
      <c r="E183" s="113">
        <v>1</v>
      </c>
      <c r="F183" s="32">
        <f t="shared" si="4"/>
        <v>1</v>
      </c>
      <c r="G183" s="33">
        <v>529.12</v>
      </c>
      <c r="H183" s="33">
        <f t="shared" si="5"/>
        <v>529.12</v>
      </c>
      <c r="I183" s="14" t="s">
        <v>1</v>
      </c>
      <c r="J183" s="21" t="s">
        <v>526</v>
      </c>
    </row>
    <row r="184" spans="1:10" ht="60" x14ac:dyDescent="0.25">
      <c r="A184" s="20">
        <v>169</v>
      </c>
      <c r="B184" s="15" t="s">
        <v>369</v>
      </c>
      <c r="C184" s="16" t="s">
        <v>178</v>
      </c>
      <c r="D184" s="14" t="s">
        <v>37</v>
      </c>
      <c r="E184" s="113">
        <v>4</v>
      </c>
      <c r="F184" s="32">
        <f t="shared" si="4"/>
        <v>4</v>
      </c>
      <c r="G184" s="33">
        <v>783</v>
      </c>
      <c r="H184" s="33">
        <f t="shared" si="5"/>
        <v>3132</v>
      </c>
      <c r="I184" s="14" t="s">
        <v>1</v>
      </c>
      <c r="J184" s="21" t="s">
        <v>527</v>
      </c>
    </row>
    <row r="185" spans="1:10" ht="60" x14ac:dyDescent="0.25">
      <c r="A185" s="20">
        <v>170</v>
      </c>
      <c r="B185" s="15" t="s">
        <v>370</v>
      </c>
      <c r="C185" s="16" t="s">
        <v>179</v>
      </c>
      <c r="D185" s="14" t="s">
        <v>37</v>
      </c>
      <c r="E185" s="113">
        <v>4</v>
      </c>
      <c r="F185" s="32">
        <f t="shared" si="4"/>
        <v>4</v>
      </c>
      <c r="G185" s="33">
        <v>1237.6199999999999</v>
      </c>
      <c r="H185" s="33">
        <f t="shared" si="5"/>
        <v>4950.4799999999996</v>
      </c>
      <c r="I185" s="14" t="s">
        <v>1</v>
      </c>
      <c r="J185" s="21" t="s">
        <v>528</v>
      </c>
    </row>
    <row r="186" spans="1:10" ht="60" x14ac:dyDescent="0.25">
      <c r="A186" s="20">
        <v>171</v>
      </c>
      <c r="B186" s="15" t="s">
        <v>371</v>
      </c>
      <c r="C186" s="16" t="s">
        <v>180</v>
      </c>
      <c r="D186" s="14" t="s">
        <v>37</v>
      </c>
      <c r="E186" s="113">
        <v>50</v>
      </c>
      <c r="F186" s="32">
        <f t="shared" si="4"/>
        <v>50</v>
      </c>
      <c r="G186" s="33">
        <v>39.22</v>
      </c>
      <c r="H186" s="33">
        <f t="shared" si="5"/>
        <v>1961</v>
      </c>
      <c r="I186" s="14" t="s">
        <v>1</v>
      </c>
      <c r="J186" s="21" t="s">
        <v>529</v>
      </c>
    </row>
    <row r="187" spans="1:10" ht="60" x14ac:dyDescent="0.25">
      <c r="A187" s="20">
        <v>172</v>
      </c>
      <c r="B187" s="15" t="s">
        <v>372</v>
      </c>
      <c r="C187" s="16" t="s">
        <v>181</v>
      </c>
      <c r="D187" s="14" t="s">
        <v>37</v>
      </c>
      <c r="E187" s="113">
        <v>50</v>
      </c>
      <c r="F187" s="32">
        <f t="shared" si="4"/>
        <v>50</v>
      </c>
      <c r="G187" s="33">
        <v>63.35</v>
      </c>
      <c r="H187" s="33">
        <f t="shared" si="5"/>
        <v>3167.5</v>
      </c>
      <c r="I187" s="14" t="s">
        <v>1</v>
      </c>
      <c r="J187" s="21" t="s">
        <v>530</v>
      </c>
    </row>
    <row r="188" spans="1:10" ht="60" x14ac:dyDescent="0.25">
      <c r="A188" s="20">
        <v>173</v>
      </c>
      <c r="B188" s="15" t="s">
        <v>373</v>
      </c>
      <c r="C188" s="16" t="s">
        <v>182</v>
      </c>
      <c r="D188" s="14" t="s">
        <v>37</v>
      </c>
      <c r="E188" s="113">
        <v>50</v>
      </c>
      <c r="F188" s="32">
        <f t="shared" si="4"/>
        <v>50</v>
      </c>
      <c r="G188" s="33">
        <v>80.400000000000006</v>
      </c>
      <c r="H188" s="33">
        <f t="shared" si="5"/>
        <v>4020.0000000000005</v>
      </c>
      <c r="I188" s="14" t="s">
        <v>1</v>
      </c>
      <c r="J188" s="21" t="s">
        <v>531</v>
      </c>
    </row>
    <row r="189" spans="1:10" ht="60" x14ac:dyDescent="0.25">
      <c r="A189" s="20">
        <v>174</v>
      </c>
      <c r="B189" s="15" t="s">
        <v>374</v>
      </c>
      <c r="C189" s="16" t="s">
        <v>183</v>
      </c>
      <c r="D189" s="14" t="s">
        <v>37</v>
      </c>
      <c r="E189" s="113">
        <v>50</v>
      </c>
      <c r="F189" s="32">
        <f t="shared" si="4"/>
        <v>50</v>
      </c>
      <c r="G189" s="33">
        <v>114.62</v>
      </c>
      <c r="H189" s="33">
        <f t="shared" si="5"/>
        <v>5731</v>
      </c>
      <c r="I189" s="14" t="s">
        <v>1</v>
      </c>
      <c r="J189" s="21" t="s">
        <v>532</v>
      </c>
    </row>
    <row r="190" spans="1:10" ht="60" x14ac:dyDescent="0.25">
      <c r="A190" s="20">
        <v>175</v>
      </c>
      <c r="B190" s="15" t="s">
        <v>375</v>
      </c>
      <c r="C190" s="16" t="s">
        <v>184</v>
      </c>
      <c r="D190" s="14" t="s">
        <v>37</v>
      </c>
      <c r="E190" s="113">
        <v>50</v>
      </c>
      <c r="F190" s="32">
        <f t="shared" si="4"/>
        <v>50</v>
      </c>
      <c r="G190" s="33">
        <v>137.22</v>
      </c>
      <c r="H190" s="33">
        <f t="shared" si="5"/>
        <v>6861</v>
      </c>
      <c r="I190" s="14" t="s">
        <v>1</v>
      </c>
      <c r="J190" s="21" t="s">
        <v>533</v>
      </c>
    </row>
    <row r="191" spans="1:10" ht="60" x14ac:dyDescent="0.25">
      <c r="A191" s="20">
        <v>176</v>
      </c>
      <c r="B191" s="15" t="s">
        <v>376</v>
      </c>
      <c r="C191" s="16" t="s">
        <v>185</v>
      </c>
      <c r="D191" s="14" t="s">
        <v>37</v>
      </c>
      <c r="E191" s="113">
        <v>50</v>
      </c>
      <c r="F191" s="32">
        <f t="shared" si="4"/>
        <v>50</v>
      </c>
      <c r="G191" s="33">
        <v>81.55</v>
      </c>
      <c r="H191" s="33">
        <f t="shared" si="5"/>
        <v>4077.5</v>
      </c>
      <c r="I191" s="14" t="s">
        <v>1</v>
      </c>
      <c r="J191" s="21" t="s">
        <v>534</v>
      </c>
    </row>
    <row r="192" spans="1:10" ht="60" x14ac:dyDescent="0.25">
      <c r="A192" s="20">
        <v>177</v>
      </c>
      <c r="B192" s="15" t="s">
        <v>377</v>
      </c>
      <c r="C192" s="16" t="s">
        <v>186</v>
      </c>
      <c r="D192" s="14" t="s">
        <v>37</v>
      </c>
      <c r="E192" s="113">
        <v>50</v>
      </c>
      <c r="F192" s="32">
        <f t="shared" si="4"/>
        <v>50</v>
      </c>
      <c r="G192" s="33">
        <v>64.5</v>
      </c>
      <c r="H192" s="33">
        <f t="shared" si="5"/>
        <v>3225</v>
      </c>
      <c r="I192" s="14" t="s">
        <v>1</v>
      </c>
      <c r="J192" s="21" t="s">
        <v>535</v>
      </c>
    </row>
    <row r="193" spans="1:10" ht="60" x14ac:dyDescent="0.25">
      <c r="A193" s="20">
        <v>178</v>
      </c>
      <c r="B193" s="15" t="s">
        <v>378</v>
      </c>
      <c r="C193" s="16" t="s">
        <v>187</v>
      </c>
      <c r="D193" s="14" t="s">
        <v>37</v>
      </c>
      <c r="E193" s="113">
        <v>50</v>
      </c>
      <c r="F193" s="32">
        <f t="shared" si="4"/>
        <v>50</v>
      </c>
      <c r="G193" s="33">
        <v>74.87</v>
      </c>
      <c r="H193" s="33">
        <f t="shared" si="5"/>
        <v>3743.5</v>
      </c>
      <c r="I193" s="14" t="s">
        <v>1</v>
      </c>
      <c r="J193" s="21" t="s">
        <v>536</v>
      </c>
    </row>
    <row r="194" spans="1:10" ht="60" x14ac:dyDescent="0.25">
      <c r="A194" s="20">
        <v>179</v>
      </c>
      <c r="B194" s="15" t="s">
        <v>379</v>
      </c>
      <c r="C194" s="16" t="s">
        <v>188</v>
      </c>
      <c r="D194" s="14" t="s">
        <v>37</v>
      </c>
      <c r="E194" s="113">
        <v>50</v>
      </c>
      <c r="F194" s="32">
        <f t="shared" si="4"/>
        <v>50</v>
      </c>
      <c r="G194" s="33">
        <v>57.82</v>
      </c>
      <c r="H194" s="33">
        <f t="shared" si="5"/>
        <v>2891</v>
      </c>
      <c r="I194" s="14" t="s">
        <v>1</v>
      </c>
      <c r="J194" s="21" t="s">
        <v>537</v>
      </c>
    </row>
    <row r="195" spans="1:10" ht="60" x14ac:dyDescent="0.25">
      <c r="A195" s="20">
        <v>180</v>
      </c>
      <c r="B195" s="15" t="s">
        <v>380</v>
      </c>
      <c r="C195" s="16" t="s">
        <v>189</v>
      </c>
      <c r="D195" s="14" t="s">
        <v>37</v>
      </c>
      <c r="E195" s="113">
        <v>25</v>
      </c>
      <c r="F195" s="32">
        <f t="shared" si="4"/>
        <v>25</v>
      </c>
      <c r="G195" s="33">
        <v>101.35</v>
      </c>
      <c r="H195" s="33">
        <f t="shared" si="5"/>
        <v>2533.75</v>
      </c>
      <c r="I195" s="14" t="s">
        <v>1</v>
      </c>
      <c r="J195" s="21" t="s">
        <v>538</v>
      </c>
    </row>
    <row r="196" spans="1:10" ht="60" x14ac:dyDescent="0.25">
      <c r="A196" s="20">
        <v>181</v>
      </c>
      <c r="B196" s="15" t="s">
        <v>381</v>
      </c>
      <c r="C196" s="16" t="s">
        <v>190</v>
      </c>
      <c r="D196" s="14" t="s">
        <v>37</v>
      </c>
      <c r="E196" s="113">
        <v>100</v>
      </c>
      <c r="F196" s="32">
        <f t="shared" si="4"/>
        <v>100</v>
      </c>
      <c r="G196" s="33">
        <v>19.28</v>
      </c>
      <c r="H196" s="33">
        <f t="shared" si="5"/>
        <v>1928</v>
      </c>
      <c r="I196" s="14" t="s">
        <v>1</v>
      </c>
      <c r="J196" s="21" t="s">
        <v>539</v>
      </c>
    </row>
    <row r="197" spans="1:10" ht="60" x14ac:dyDescent="0.25">
      <c r="A197" s="20">
        <v>182</v>
      </c>
      <c r="B197" s="15" t="s">
        <v>382</v>
      </c>
      <c r="C197" s="16" t="s">
        <v>191</v>
      </c>
      <c r="D197" s="14" t="s">
        <v>37</v>
      </c>
      <c r="E197" s="113">
        <v>100</v>
      </c>
      <c r="F197" s="32">
        <f t="shared" si="4"/>
        <v>100</v>
      </c>
      <c r="G197" s="33">
        <v>20.25</v>
      </c>
      <c r="H197" s="33">
        <f t="shared" si="5"/>
        <v>2025</v>
      </c>
      <c r="I197" s="14" t="s">
        <v>1</v>
      </c>
      <c r="J197" s="21" t="s">
        <v>540</v>
      </c>
    </row>
    <row r="198" spans="1:10" ht="60" x14ac:dyDescent="0.25">
      <c r="A198" s="20">
        <v>183</v>
      </c>
      <c r="B198" s="15" t="s">
        <v>383</v>
      </c>
      <c r="C198" s="16" t="s">
        <v>192</v>
      </c>
      <c r="D198" s="14" t="s">
        <v>37</v>
      </c>
      <c r="E198" s="113">
        <v>25</v>
      </c>
      <c r="F198" s="32">
        <f t="shared" si="4"/>
        <v>25</v>
      </c>
      <c r="G198" s="33">
        <v>557.49</v>
      </c>
      <c r="H198" s="33">
        <f t="shared" si="5"/>
        <v>13937.25</v>
      </c>
      <c r="I198" s="14" t="s">
        <v>1</v>
      </c>
      <c r="J198" s="21" t="s">
        <v>541</v>
      </c>
    </row>
    <row r="199" spans="1:10" ht="60" x14ac:dyDescent="0.25">
      <c r="A199" s="20">
        <v>184</v>
      </c>
      <c r="B199" s="15" t="s">
        <v>384</v>
      </c>
      <c r="C199" s="16" t="s">
        <v>193</v>
      </c>
      <c r="D199" s="14" t="s">
        <v>37</v>
      </c>
      <c r="E199" s="113">
        <v>50</v>
      </c>
      <c r="F199" s="32">
        <f t="shared" si="4"/>
        <v>50</v>
      </c>
      <c r="G199" s="33">
        <v>28.66</v>
      </c>
      <c r="H199" s="33">
        <f t="shared" si="5"/>
        <v>1433</v>
      </c>
      <c r="I199" s="14" t="s">
        <v>1</v>
      </c>
      <c r="J199" s="21" t="s">
        <v>542</v>
      </c>
    </row>
    <row r="200" spans="1:10" ht="60" x14ac:dyDescent="0.25">
      <c r="A200" s="20">
        <v>185</v>
      </c>
      <c r="B200" s="15" t="s">
        <v>385</v>
      </c>
      <c r="C200" s="16" t="s">
        <v>194</v>
      </c>
      <c r="D200" s="14" t="s">
        <v>37</v>
      </c>
      <c r="E200" s="113">
        <v>6</v>
      </c>
      <c r="F200" s="32">
        <f t="shared" si="4"/>
        <v>6</v>
      </c>
      <c r="G200" s="33">
        <v>41.11</v>
      </c>
      <c r="H200" s="33">
        <f t="shared" si="5"/>
        <v>246.66</v>
      </c>
      <c r="I200" s="14" t="s">
        <v>1</v>
      </c>
      <c r="J200" s="21" t="s">
        <v>543</v>
      </c>
    </row>
    <row r="201" spans="1:10" ht="60" x14ac:dyDescent="0.25">
      <c r="A201" s="20">
        <v>186</v>
      </c>
      <c r="B201" s="15" t="s">
        <v>386</v>
      </c>
      <c r="C201" s="16" t="s">
        <v>195</v>
      </c>
      <c r="D201" s="14" t="s">
        <v>37</v>
      </c>
      <c r="E201" s="113">
        <v>50</v>
      </c>
      <c r="F201" s="32">
        <f t="shared" si="4"/>
        <v>50</v>
      </c>
      <c r="G201" s="33">
        <v>132.57</v>
      </c>
      <c r="H201" s="33">
        <f t="shared" si="5"/>
        <v>6628.5</v>
      </c>
      <c r="I201" s="14" t="s">
        <v>1</v>
      </c>
      <c r="J201" s="21" t="s">
        <v>544</v>
      </c>
    </row>
    <row r="202" spans="1:10" ht="60" x14ac:dyDescent="0.25">
      <c r="A202" s="20">
        <v>187</v>
      </c>
      <c r="B202" s="15" t="s">
        <v>387</v>
      </c>
      <c r="C202" s="16" t="s">
        <v>196</v>
      </c>
      <c r="D202" s="14" t="s">
        <v>37</v>
      </c>
      <c r="E202" s="113">
        <v>6</v>
      </c>
      <c r="F202" s="32">
        <f t="shared" si="4"/>
        <v>6</v>
      </c>
      <c r="G202" s="33">
        <v>270.54000000000002</v>
      </c>
      <c r="H202" s="33">
        <f t="shared" si="5"/>
        <v>1623.2400000000002</v>
      </c>
      <c r="I202" s="14" t="s">
        <v>1</v>
      </c>
      <c r="J202" s="21" t="s">
        <v>545</v>
      </c>
    </row>
    <row r="203" spans="1:10" ht="60" x14ac:dyDescent="0.25">
      <c r="A203" s="20">
        <v>188</v>
      </c>
      <c r="B203" s="15" t="s">
        <v>388</v>
      </c>
      <c r="C203" s="16" t="s">
        <v>197</v>
      </c>
      <c r="D203" s="14" t="s">
        <v>37</v>
      </c>
      <c r="E203" s="113">
        <v>58</v>
      </c>
      <c r="F203" s="32">
        <f t="shared" ref="F203:F204" si="6">ROUNDUP(E203,0)</f>
        <v>58</v>
      </c>
      <c r="G203" s="33">
        <v>290.17</v>
      </c>
      <c r="H203" s="33">
        <f t="shared" ref="H203:H204" si="7">G203*F203</f>
        <v>16829.86</v>
      </c>
      <c r="I203" s="14" t="s">
        <v>1</v>
      </c>
      <c r="J203" s="21" t="s">
        <v>546</v>
      </c>
    </row>
    <row r="204" spans="1:10" ht="60.75" thickBot="1" x14ac:dyDescent="0.3">
      <c r="A204" s="23">
        <v>189</v>
      </c>
      <c r="B204" s="18" t="s">
        <v>389</v>
      </c>
      <c r="C204" s="19" t="s">
        <v>198</v>
      </c>
      <c r="D204" s="17" t="s">
        <v>37</v>
      </c>
      <c r="E204" s="114">
        <v>15</v>
      </c>
      <c r="F204" s="34">
        <f t="shared" si="6"/>
        <v>15</v>
      </c>
      <c r="G204" s="35">
        <v>126.45</v>
      </c>
      <c r="H204" s="35">
        <f t="shared" si="7"/>
        <v>1896.75</v>
      </c>
      <c r="I204" s="17" t="s">
        <v>1</v>
      </c>
      <c r="J204" s="36" t="s">
        <v>547</v>
      </c>
    </row>
    <row r="205" spans="1:10" ht="23.25" customHeight="1" thickBot="1" x14ac:dyDescent="0.3">
      <c r="A205" s="117" t="s">
        <v>394</v>
      </c>
      <c r="B205" s="118"/>
      <c r="C205" s="118"/>
      <c r="D205" s="118"/>
      <c r="E205" s="118"/>
      <c r="F205" s="118"/>
      <c r="G205" s="118"/>
      <c r="H205" s="129">
        <f>SUM(H145:H204)</f>
        <v>263915.84000000003</v>
      </c>
      <c r="I205" s="130"/>
      <c r="J205" s="131"/>
    </row>
    <row r="206" spans="1:10" ht="12.75" thickBot="1" x14ac:dyDescent="0.3">
      <c r="A206" s="10"/>
      <c r="B206" s="11"/>
      <c r="C206" s="12"/>
      <c r="D206" s="12"/>
      <c r="E206" s="29"/>
      <c r="F206" s="58"/>
      <c r="G206" s="29"/>
      <c r="H206" s="29"/>
      <c r="I206" s="29"/>
      <c r="J206" s="13"/>
    </row>
    <row r="207" spans="1:10" ht="23.25" customHeight="1" thickBot="1" x14ac:dyDescent="0.3">
      <c r="A207" s="132" t="s">
        <v>548</v>
      </c>
      <c r="B207" s="133"/>
      <c r="C207" s="133"/>
      <c r="D207" s="133"/>
      <c r="E207" s="133"/>
      <c r="F207" s="133"/>
      <c r="G207" s="133"/>
      <c r="H207" s="126">
        <f>SUM(H12,H26,H50,H106,H126,H143,H205)</f>
        <v>3621483.98</v>
      </c>
      <c r="I207" s="127"/>
      <c r="J207" s="128"/>
    </row>
    <row r="208" spans="1:10" ht="99.75" customHeight="1" x14ac:dyDescent="0.25">
      <c r="A208" s="138"/>
      <c r="B208" s="138"/>
      <c r="C208" s="138"/>
      <c r="D208" s="138"/>
      <c r="E208" s="138"/>
      <c r="F208" s="138"/>
      <c r="G208" s="138"/>
      <c r="H208" s="138"/>
      <c r="I208" s="138"/>
      <c r="J208" s="138"/>
    </row>
    <row r="209" spans="1:10" ht="51" customHeight="1" x14ac:dyDescent="0.25">
      <c r="A209" s="137" t="s">
        <v>577</v>
      </c>
      <c r="B209" s="137"/>
      <c r="C209" s="137"/>
      <c r="D209" s="137"/>
      <c r="E209" s="137"/>
      <c r="F209" s="137"/>
      <c r="G209" s="137"/>
      <c r="H209" s="137"/>
      <c r="I209" s="137"/>
      <c r="J209" s="137"/>
    </row>
    <row r="210" spans="1:10" x14ac:dyDescent="0.25">
      <c r="A210" s="8"/>
      <c r="B210" s="8"/>
      <c r="E210" s="8"/>
      <c r="F210" s="8"/>
      <c r="G210" s="8"/>
      <c r="H210" s="8"/>
      <c r="I210" s="8"/>
      <c r="J210" s="8"/>
    </row>
    <row r="211" spans="1:10" x14ac:dyDescent="0.25">
      <c r="A211" s="8"/>
      <c r="B211" s="8"/>
      <c r="E211" s="8"/>
      <c r="F211" s="8"/>
      <c r="G211" s="8"/>
      <c r="H211" s="8"/>
      <c r="I211" s="8"/>
      <c r="J211" s="8"/>
    </row>
    <row r="212" spans="1:10" x14ac:dyDescent="0.25">
      <c r="A212" s="8"/>
      <c r="B212" s="8"/>
      <c r="E212" s="8"/>
      <c r="F212" s="8"/>
      <c r="G212" s="8"/>
      <c r="H212" s="8"/>
      <c r="I212" s="8"/>
      <c r="J212" s="8"/>
    </row>
    <row r="213" spans="1:10" x14ac:dyDescent="0.25">
      <c r="A213" s="8"/>
      <c r="B213" s="8"/>
      <c r="E213" s="8"/>
      <c r="F213" s="8"/>
      <c r="G213" s="8"/>
      <c r="H213" s="8"/>
      <c r="I213" s="8"/>
      <c r="J213" s="8"/>
    </row>
    <row r="214" spans="1:10" x14ac:dyDescent="0.25">
      <c r="A214" s="8"/>
      <c r="B214" s="8"/>
      <c r="E214" s="8"/>
      <c r="F214" s="8"/>
      <c r="G214" s="8"/>
      <c r="H214" s="8"/>
      <c r="I214" s="8"/>
      <c r="J214" s="8"/>
    </row>
  </sheetData>
  <mergeCells count="26">
    <mergeCell ref="A26:G26"/>
    <mergeCell ref="H26:J26"/>
    <mergeCell ref="A1:J1"/>
    <mergeCell ref="A3:J3"/>
    <mergeCell ref="A12:G12"/>
    <mergeCell ref="H12:J12"/>
    <mergeCell ref="A13:J13"/>
    <mergeCell ref="A27:J27"/>
    <mergeCell ref="A50:G50"/>
    <mergeCell ref="H50:J50"/>
    <mergeCell ref="A51:J51"/>
    <mergeCell ref="A106:G106"/>
    <mergeCell ref="H106:J106"/>
    <mergeCell ref="A107:J107"/>
    <mergeCell ref="A126:G126"/>
    <mergeCell ref="H126:J126"/>
    <mergeCell ref="A127:J127"/>
    <mergeCell ref="A143:G143"/>
    <mergeCell ref="H143:J143"/>
    <mergeCell ref="A209:J209"/>
    <mergeCell ref="A144:J144"/>
    <mergeCell ref="A205:G205"/>
    <mergeCell ref="H205:J205"/>
    <mergeCell ref="A207:G207"/>
    <mergeCell ref="H207:J207"/>
    <mergeCell ref="A208:J20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opLeftCell="A31" workbookViewId="0">
      <selection activeCell="J8" sqref="J8"/>
    </sheetView>
  </sheetViews>
  <sheetFormatPr defaultColWidth="9.140625" defaultRowHeight="15" x14ac:dyDescent="0.25"/>
  <cols>
    <col min="1" max="1" width="7.5703125" style="110" customWidth="1"/>
    <col min="2" max="2" width="11.140625" style="111" customWidth="1"/>
    <col min="3" max="3" width="44" style="75" customWidth="1"/>
    <col min="4" max="4" width="7.5703125" style="75" customWidth="1"/>
    <col min="5" max="5" width="8.42578125" style="110" customWidth="1"/>
    <col min="6" max="7" width="12" style="110" customWidth="1"/>
    <col min="8" max="8" width="14" style="110" customWidth="1"/>
    <col min="9" max="9" width="6.7109375" style="110" customWidth="1"/>
    <col min="10" max="10" width="17.42578125" style="111" customWidth="1"/>
    <col min="13" max="16380" width="9.140625" style="75"/>
    <col min="16381" max="16384" width="11.5703125" style="75" customWidth="1"/>
  </cols>
  <sheetData>
    <row r="1" spans="1:12" ht="15.75" thickBot="1" x14ac:dyDescent="0.3">
      <c r="A1" s="145" t="s">
        <v>549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2" s="80" customFormat="1" ht="36.75" thickBot="1" x14ac:dyDescent="0.3">
      <c r="A2" s="76" t="s">
        <v>0</v>
      </c>
      <c r="B2" s="77" t="s">
        <v>205</v>
      </c>
      <c r="C2" s="77" t="s">
        <v>199</v>
      </c>
      <c r="D2" s="77" t="s">
        <v>201</v>
      </c>
      <c r="E2" s="77" t="s">
        <v>200</v>
      </c>
      <c r="F2" s="77" t="s">
        <v>574</v>
      </c>
      <c r="G2" s="77" t="s">
        <v>202</v>
      </c>
      <c r="H2" s="77" t="s">
        <v>203</v>
      </c>
      <c r="I2" s="77" t="s">
        <v>204</v>
      </c>
      <c r="J2" s="78" t="s">
        <v>550</v>
      </c>
      <c r="K2" s="79"/>
      <c r="L2" s="79"/>
    </row>
    <row r="3" spans="1:12" s="81" customFormat="1" ht="48.75" customHeight="1" thickBot="1" x14ac:dyDescent="0.3">
      <c r="A3" s="146" t="s">
        <v>14</v>
      </c>
      <c r="B3" s="146"/>
      <c r="C3" s="146"/>
      <c r="D3" s="146"/>
      <c r="E3" s="146"/>
      <c r="F3" s="146"/>
      <c r="G3" s="146"/>
      <c r="H3" s="146"/>
      <c r="I3" s="146"/>
      <c r="J3" s="146"/>
      <c r="K3" s="79"/>
      <c r="L3" s="79"/>
    </row>
    <row r="4" spans="1:12" ht="36" x14ac:dyDescent="0.25">
      <c r="A4" s="82">
        <v>1</v>
      </c>
      <c r="B4" s="83" t="s">
        <v>206</v>
      </c>
      <c r="C4" s="84" t="s">
        <v>2</v>
      </c>
      <c r="D4" s="85" t="s">
        <v>3</v>
      </c>
      <c r="E4" s="86">
        <v>92</v>
      </c>
      <c r="F4" s="86">
        <v>92</v>
      </c>
      <c r="G4" s="87">
        <v>84.26</v>
      </c>
      <c r="H4" s="87">
        <f t="shared" ref="H4:H11" si="0">G4*F4</f>
        <v>7751.92</v>
      </c>
      <c r="I4" s="85" t="s">
        <v>1</v>
      </c>
      <c r="J4" s="88" t="s">
        <v>397</v>
      </c>
    </row>
    <row r="5" spans="1:12" ht="36" x14ac:dyDescent="0.25">
      <c r="A5" s="89">
        <v>2</v>
      </c>
      <c r="B5" s="90" t="s">
        <v>207</v>
      </c>
      <c r="C5" s="91" t="s">
        <v>4</v>
      </c>
      <c r="D5" s="92" t="s">
        <v>5</v>
      </c>
      <c r="E5" s="86">
        <v>4</v>
      </c>
      <c r="F5" s="86">
        <v>4</v>
      </c>
      <c r="G5" s="93">
        <v>12.57</v>
      </c>
      <c r="H5" s="93">
        <f t="shared" si="0"/>
        <v>50.28</v>
      </c>
      <c r="I5" s="92" t="s">
        <v>1</v>
      </c>
      <c r="J5" s="94" t="s">
        <v>397</v>
      </c>
    </row>
    <row r="6" spans="1:12" ht="51" x14ac:dyDescent="0.25">
      <c r="A6" s="89">
        <v>3</v>
      </c>
      <c r="B6" s="90" t="s">
        <v>208</v>
      </c>
      <c r="C6" s="91" t="s">
        <v>7</v>
      </c>
      <c r="D6" s="92" t="s">
        <v>3</v>
      </c>
      <c r="E6" s="86">
        <v>5</v>
      </c>
      <c r="F6" s="86">
        <v>5</v>
      </c>
      <c r="G6" s="93">
        <v>126.67</v>
      </c>
      <c r="H6" s="93">
        <f t="shared" si="0"/>
        <v>633.35</v>
      </c>
      <c r="I6" s="92" t="s">
        <v>6</v>
      </c>
      <c r="J6" s="94" t="s">
        <v>397</v>
      </c>
    </row>
    <row r="7" spans="1:12" ht="60" x14ac:dyDescent="0.25">
      <c r="A7" s="89">
        <v>4</v>
      </c>
      <c r="B7" s="90" t="s">
        <v>209</v>
      </c>
      <c r="C7" s="91" t="s">
        <v>8</v>
      </c>
      <c r="D7" s="92" t="s">
        <v>5</v>
      </c>
      <c r="E7" s="86">
        <v>3</v>
      </c>
      <c r="F7" s="86">
        <v>3</v>
      </c>
      <c r="G7" s="93">
        <v>102.47</v>
      </c>
      <c r="H7" s="93">
        <f t="shared" si="0"/>
        <v>307.40999999999997</v>
      </c>
      <c r="I7" s="92" t="s">
        <v>1</v>
      </c>
      <c r="J7" s="94" t="s">
        <v>397</v>
      </c>
    </row>
    <row r="8" spans="1:12" ht="60" x14ac:dyDescent="0.25">
      <c r="A8" s="89">
        <v>5</v>
      </c>
      <c r="B8" s="90" t="s">
        <v>210</v>
      </c>
      <c r="C8" s="91" t="s">
        <v>9</v>
      </c>
      <c r="D8" s="92" t="s">
        <v>5</v>
      </c>
      <c r="E8" s="86">
        <v>100</v>
      </c>
      <c r="F8" s="86">
        <v>100</v>
      </c>
      <c r="G8" s="93">
        <v>11.61</v>
      </c>
      <c r="H8" s="93">
        <f t="shared" si="0"/>
        <v>1161</v>
      </c>
      <c r="I8" s="92" t="s">
        <v>1</v>
      </c>
      <c r="J8" s="94" t="s">
        <v>397</v>
      </c>
    </row>
    <row r="9" spans="1:12" ht="60" x14ac:dyDescent="0.25">
      <c r="A9" s="89">
        <v>6</v>
      </c>
      <c r="B9" s="90" t="s">
        <v>211</v>
      </c>
      <c r="C9" s="91" t="s">
        <v>10</v>
      </c>
      <c r="D9" s="92" t="s">
        <v>3</v>
      </c>
      <c r="E9" s="86">
        <v>3</v>
      </c>
      <c r="F9" s="86">
        <v>3</v>
      </c>
      <c r="G9" s="93">
        <v>932.85</v>
      </c>
      <c r="H9" s="93">
        <f t="shared" si="0"/>
        <v>2798.55</v>
      </c>
      <c r="I9" s="92" t="s">
        <v>1</v>
      </c>
      <c r="J9" s="94" t="s">
        <v>397</v>
      </c>
    </row>
    <row r="10" spans="1:12" ht="48" x14ac:dyDescent="0.25">
      <c r="A10" s="89">
        <v>7</v>
      </c>
      <c r="B10" s="90" t="s">
        <v>212</v>
      </c>
      <c r="C10" s="91" t="s">
        <v>11</v>
      </c>
      <c r="D10" s="92" t="s">
        <v>5</v>
      </c>
      <c r="E10" s="86">
        <v>200</v>
      </c>
      <c r="F10" s="86">
        <v>200</v>
      </c>
      <c r="G10" s="93">
        <v>225.86</v>
      </c>
      <c r="H10" s="93">
        <f t="shared" si="0"/>
        <v>45172</v>
      </c>
      <c r="I10" s="92" t="s">
        <v>1</v>
      </c>
      <c r="J10" s="94" t="s">
        <v>397</v>
      </c>
    </row>
    <row r="11" spans="1:12" ht="36.75" thickBot="1" x14ac:dyDescent="0.3">
      <c r="A11" s="95">
        <v>8</v>
      </c>
      <c r="B11" s="96" t="s">
        <v>213</v>
      </c>
      <c r="C11" s="97" t="s">
        <v>12</v>
      </c>
      <c r="D11" s="98" t="s">
        <v>13</v>
      </c>
      <c r="E11" s="99">
        <v>200</v>
      </c>
      <c r="F11" s="99">
        <v>200</v>
      </c>
      <c r="G11" s="100">
        <v>43.46</v>
      </c>
      <c r="H11" s="100">
        <f t="shared" si="0"/>
        <v>8692</v>
      </c>
      <c r="I11" s="98" t="s">
        <v>6</v>
      </c>
      <c r="J11" s="101" t="s">
        <v>397</v>
      </c>
    </row>
    <row r="12" spans="1:12" ht="23.25" customHeight="1" thickBot="1" x14ac:dyDescent="0.3">
      <c r="A12" s="140" t="s">
        <v>390</v>
      </c>
      <c r="B12" s="140"/>
      <c r="C12" s="140"/>
      <c r="D12" s="140"/>
      <c r="E12" s="140"/>
      <c r="F12" s="140"/>
      <c r="G12" s="140"/>
      <c r="H12" s="141">
        <f>SUM(H4:H11)</f>
        <v>66566.509999999995</v>
      </c>
      <c r="I12" s="141"/>
      <c r="J12" s="141"/>
    </row>
    <row r="13" spans="1:12" s="81" customFormat="1" ht="23.25" customHeight="1" thickBot="1" x14ac:dyDescent="0.3">
      <c r="A13" s="139" t="s">
        <v>15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79"/>
      <c r="L13" s="79"/>
    </row>
    <row r="14" spans="1:12" ht="36" x14ac:dyDescent="0.25">
      <c r="A14" s="82">
        <v>9</v>
      </c>
      <c r="B14" s="83" t="s">
        <v>214</v>
      </c>
      <c r="C14" s="84" t="s">
        <v>16</v>
      </c>
      <c r="D14" s="85" t="s">
        <v>5</v>
      </c>
      <c r="E14" s="102">
        <v>3</v>
      </c>
      <c r="F14" s="102">
        <v>3</v>
      </c>
      <c r="G14" s="87">
        <v>5.24</v>
      </c>
      <c r="H14" s="87">
        <f t="shared" ref="H14:H25" si="1">G14*F14</f>
        <v>15.72</v>
      </c>
      <c r="I14" s="85" t="s">
        <v>1</v>
      </c>
      <c r="J14" s="88"/>
    </row>
    <row r="15" spans="1:12" ht="36" x14ac:dyDescent="0.25">
      <c r="A15" s="89">
        <v>10</v>
      </c>
      <c r="B15" s="90" t="s">
        <v>215</v>
      </c>
      <c r="C15" s="91" t="s">
        <v>17</v>
      </c>
      <c r="D15" s="92" t="s">
        <v>5</v>
      </c>
      <c r="E15" s="86">
        <v>3</v>
      </c>
      <c r="F15" s="86">
        <v>3</v>
      </c>
      <c r="G15" s="93">
        <v>11.33</v>
      </c>
      <c r="H15" s="93">
        <f t="shared" si="1"/>
        <v>33.99</v>
      </c>
      <c r="I15" s="92" t="s">
        <v>1</v>
      </c>
      <c r="J15" s="94" t="s">
        <v>398</v>
      </c>
    </row>
    <row r="16" spans="1:12" ht="25.5" x14ac:dyDescent="0.25">
      <c r="A16" s="89">
        <v>11</v>
      </c>
      <c r="B16" s="90" t="s">
        <v>216</v>
      </c>
      <c r="C16" s="91" t="s">
        <v>18</v>
      </c>
      <c r="D16" s="92" t="s">
        <v>3</v>
      </c>
      <c r="E16" s="86">
        <v>20</v>
      </c>
      <c r="F16" s="86">
        <v>20</v>
      </c>
      <c r="G16" s="93">
        <v>129.47</v>
      </c>
      <c r="H16" s="93">
        <f t="shared" si="1"/>
        <v>2589.4</v>
      </c>
      <c r="I16" s="92" t="s">
        <v>6</v>
      </c>
      <c r="J16" s="94"/>
    </row>
    <row r="17" spans="1:12" ht="48" x14ac:dyDescent="0.25">
      <c r="A17" s="89">
        <v>12</v>
      </c>
      <c r="B17" s="90" t="s">
        <v>217</v>
      </c>
      <c r="C17" s="91" t="s">
        <v>19</v>
      </c>
      <c r="D17" s="92" t="s">
        <v>5</v>
      </c>
      <c r="E17" s="86">
        <v>3</v>
      </c>
      <c r="F17" s="86">
        <v>3</v>
      </c>
      <c r="G17" s="93">
        <v>61.79</v>
      </c>
      <c r="H17" s="93">
        <f t="shared" si="1"/>
        <v>185.37</v>
      </c>
      <c r="I17" s="92" t="s">
        <v>1</v>
      </c>
      <c r="J17" s="94"/>
    </row>
    <row r="18" spans="1:12" ht="60" x14ac:dyDescent="0.25">
      <c r="A18" s="89">
        <v>13</v>
      </c>
      <c r="B18" s="90" t="s">
        <v>218</v>
      </c>
      <c r="C18" s="91" t="s">
        <v>20</v>
      </c>
      <c r="D18" s="92" t="s">
        <v>5</v>
      </c>
      <c r="E18" s="86">
        <v>3</v>
      </c>
      <c r="F18" s="86">
        <v>3</v>
      </c>
      <c r="G18" s="93">
        <v>103.14</v>
      </c>
      <c r="H18" s="93">
        <f t="shared" si="1"/>
        <v>309.42</v>
      </c>
      <c r="I18" s="92" t="s">
        <v>1</v>
      </c>
      <c r="J18" s="94"/>
    </row>
    <row r="19" spans="1:12" ht="36" x14ac:dyDescent="0.25">
      <c r="A19" s="89">
        <v>14</v>
      </c>
      <c r="B19" s="90" t="s">
        <v>219</v>
      </c>
      <c r="C19" s="91" t="s">
        <v>21</v>
      </c>
      <c r="D19" s="92" t="s">
        <v>13</v>
      </c>
      <c r="E19" s="86">
        <v>3</v>
      </c>
      <c r="F19" s="86">
        <v>3</v>
      </c>
      <c r="G19" s="93">
        <v>164.82</v>
      </c>
      <c r="H19" s="93">
        <f t="shared" si="1"/>
        <v>494.46</v>
      </c>
      <c r="I19" s="92" t="s">
        <v>1</v>
      </c>
      <c r="J19" s="94"/>
    </row>
    <row r="20" spans="1:12" ht="36" x14ac:dyDescent="0.25">
      <c r="A20" s="89">
        <v>15</v>
      </c>
      <c r="B20" s="90" t="s">
        <v>220</v>
      </c>
      <c r="C20" s="91" t="s">
        <v>22</v>
      </c>
      <c r="D20" s="92" t="s">
        <v>13</v>
      </c>
      <c r="E20" s="86">
        <v>3</v>
      </c>
      <c r="F20" s="86">
        <v>3</v>
      </c>
      <c r="G20" s="93">
        <v>135.94999999999999</v>
      </c>
      <c r="H20" s="93">
        <f t="shared" si="1"/>
        <v>407.84999999999997</v>
      </c>
      <c r="I20" s="92" t="s">
        <v>1</v>
      </c>
      <c r="J20" s="94"/>
    </row>
    <row r="21" spans="1:12" ht="36" x14ac:dyDescent="0.25">
      <c r="A21" s="89">
        <v>16</v>
      </c>
      <c r="B21" s="90" t="s">
        <v>221</v>
      </c>
      <c r="C21" s="91" t="s">
        <v>23</v>
      </c>
      <c r="D21" s="92" t="s">
        <v>5</v>
      </c>
      <c r="E21" s="86">
        <v>200</v>
      </c>
      <c r="F21" s="86">
        <v>200</v>
      </c>
      <c r="G21" s="93">
        <v>228.59</v>
      </c>
      <c r="H21" s="93">
        <f t="shared" si="1"/>
        <v>45718</v>
      </c>
      <c r="I21" s="92" t="s">
        <v>1</v>
      </c>
      <c r="J21" s="94"/>
    </row>
    <row r="22" spans="1:12" ht="36" x14ac:dyDescent="0.25">
      <c r="A22" s="89">
        <v>17</v>
      </c>
      <c r="B22" s="90" t="s">
        <v>222</v>
      </c>
      <c r="C22" s="91" t="s">
        <v>24</v>
      </c>
      <c r="D22" s="92" t="s">
        <v>5</v>
      </c>
      <c r="E22" s="86">
        <v>200</v>
      </c>
      <c r="F22" s="86">
        <v>200</v>
      </c>
      <c r="G22" s="93">
        <v>82.32</v>
      </c>
      <c r="H22" s="93">
        <f t="shared" si="1"/>
        <v>16464</v>
      </c>
      <c r="I22" s="92" t="s">
        <v>1</v>
      </c>
      <c r="J22" s="94"/>
    </row>
    <row r="23" spans="1:12" ht="36" x14ac:dyDescent="0.25">
      <c r="A23" s="89">
        <v>18</v>
      </c>
      <c r="B23" s="90" t="s">
        <v>223</v>
      </c>
      <c r="C23" s="91" t="s">
        <v>25</v>
      </c>
      <c r="D23" s="92" t="s">
        <v>13</v>
      </c>
      <c r="E23" s="86">
        <v>200</v>
      </c>
      <c r="F23" s="86">
        <v>200</v>
      </c>
      <c r="G23" s="93">
        <v>63.84</v>
      </c>
      <c r="H23" s="93">
        <f t="shared" si="1"/>
        <v>12768</v>
      </c>
      <c r="I23" s="92" t="s">
        <v>1</v>
      </c>
      <c r="J23" s="94"/>
    </row>
    <row r="24" spans="1:12" ht="36" x14ac:dyDescent="0.25">
      <c r="A24" s="89">
        <v>19</v>
      </c>
      <c r="B24" s="90" t="s">
        <v>224</v>
      </c>
      <c r="C24" s="91" t="s">
        <v>26</v>
      </c>
      <c r="D24" s="92" t="s">
        <v>13</v>
      </c>
      <c r="E24" s="86">
        <v>100</v>
      </c>
      <c r="F24" s="86">
        <v>100</v>
      </c>
      <c r="G24" s="93">
        <v>208.21</v>
      </c>
      <c r="H24" s="93">
        <f t="shared" si="1"/>
        <v>20821</v>
      </c>
      <c r="I24" s="92" t="s">
        <v>1</v>
      </c>
      <c r="J24" s="94" t="s">
        <v>399</v>
      </c>
    </row>
    <row r="25" spans="1:12" ht="39" thickBot="1" x14ac:dyDescent="0.3">
      <c r="A25" s="95">
        <v>20</v>
      </c>
      <c r="B25" s="96" t="s">
        <v>225</v>
      </c>
      <c r="C25" s="97" t="s">
        <v>27</v>
      </c>
      <c r="D25" s="98" t="s">
        <v>5</v>
      </c>
      <c r="E25" s="99">
        <v>50</v>
      </c>
      <c r="F25" s="99">
        <v>50</v>
      </c>
      <c r="G25" s="100">
        <v>337.17</v>
      </c>
      <c r="H25" s="100">
        <f t="shared" si="1"/>
        <v>16858.5</v>
      </c>
      <c r="I25" s="98" t="s">
        <v>6</v>
      </c>
      <c r="J25" s="101"/>
    </row>
    <row r="26" spans="1:12" ht="23.25" customHeight="1" thickBot="1" x14ac:dyDescent="0.3">
      <c r="A26" s="140" t="s">
        <v>391</v>
      </c>
      <c r="B26" s="140"/>
      <c r="C26" s="140"/>
      <c r="D26" s="140"/>
      <c r="E26" s="140"/>
      <c r="F26" s="140"/>
      <c r="G26" s="140"/>
      <c r="H26" s="141">
        <f>SUM(H14:H25)</f>
        <v>116665.70999999999</v>
      </c>
      <c r="I26" s="141"/>
      <c r="J26" s="141"/>
    </row>
    <row r="27" spans="1:12" s="81" customFormat="1" ht="23.25" customHeight="1" thickBot="1" x14ac:dyDescent="0.3">
      <c r="A27" s="139" t="s">
        <v>28</v>
      </c>
      <c r="B27" s="139"/>
      <c r="C27" s="139"/>
      <c r="D27" s="139"/>
      <c r="E27" s="139"/>
      <c r="F27" s="139"/>
      <c r="G27" s="139"/>
      <c r="H27" s="139"/>
      <c r="I27" s="139"/>
      <c r="J27" s="139"/>
      <c r="K27" s="79"/>
      <c r="L27" s="79"/>
    </row>
    <row r="28" spans="1:12" ht="72" x14ac:dyDescent="0.25">
      <c r="A28" s="82">
        <v>21</v>
      </c>
      <c r="B28" s="83" t="s">
        <v>226</v>
      </c>
      <c r="C28" s="84" t="s">
        <v>29</v>
      </c>
      <c r="D28" s="85" t="s">
        <v>5</v>
      </c>
      <c r="E28" s="102">
        <v>3</v>
      </c>
      <c r="F28" s="102">
        <v>3</v>
      </c>
      <c r="G28" s="87">
        <v>14.1</v>
      </c>
      <c r="H28" s="87">
        <f t="shared" ref="H28:H49" si="2">G28*F28</f>
        <v>42.3</v>
      </c>
      <c r="I28" s="85" t="s">
        <v>1</v>
      </c>
      <c r="J28" s="88" t="s">
        <v>400</v>
      </c>
    </row>
    <row r="29" spans="1:12" ht="72" x14ac:dyDescent="0.25">
      <c r="A29" s="89">
        <v>22</v>
      </c>
      <c r="B29" s="90" t="s">
        <v>227</v>
      </c>
      <c r="C29" s="91" t="s">
        <v>30</v>
      </c>
      <c r="D29" s="92" t="s">
        <v>5</v>
      </c>
      <c r="E29" s="86">
        <v>3</v>
      </c>
      <c r="F29" s="86">
        <v>3</v>
      </c>
      <c r="G29" s="93">
        <v>36.43</v>
      </c>
      <c r="H29" s="93">
        <f t="shared" si="2"/>
        <v>109.28999999999999</v>
      </c>
      <c r="I29" s="92" t="s">
        <v>1</v>
      </c>
      <c r="J29" s="94" t="s">
        <v>400</v>
      </c>
    </row>
    <row r="30" spans="1:12" ht="72" x14ac:dyDescent="0.25">
      <c r="A30" s="89">
        <v>23</v>
      </c>
      <c r="B30" s="90" t="s">
        <v>228</v>
      </c>
      <c r="C30" s="91" t="s">
        <v>31</v>
      </c>
      <c r="D30" s="92" t="s">
        <v>13</v>
      </c>
      <c r="E30" s="86">
        <v>3</v>
      </c>
      <c r="F30" s="86">
        <v>3</v>
      </c>
      <c r="G30" s="93">
        <v>13.64</v>
      </c>
      <c r="H30" s="93">
        <f t="shared" si="2"/>
        <v>40.92</v>
      </c>
      <c r="I30" s="92" t="s">
        <v>1</v>
      </c>
      <c r="J30" s="94" t="s">
        <v>400</v>
      </c>
    </row>
    <row r="31" spans="1:12" ht="25.5" x14ac:dyDescent="0.25">
      <c r="A31" s="89">
        <v>24</v>
      </c>
      <c r="B31" s="90" t="s">
        <v>216</v>
      </c>
      <c r="C31" s="91" t="s">
        <v>18</v>
      </c>
      <c r="D31" s="92" t="s">
        <v>3</v>
      </c>
      <c r="E31" s="86">
        <v>3</v>
      </c>
      <c r="F31" s="86">
        <v>3</v>
      </c>
      <c r="G31" s="93">
        <v>126.67</v>
      </c>
      <c r="H31" s="93">
        <f t="shared" si="2"/>
        <v>380.01</v>
      </c>
      <c r="I31" s="92" t="s">
        <v>6</v>
      </c>
      <c r="J31" s="94" t="s">
        <v>397</v>
      </c>
    </row>
    <row r="32" spans="1:12" ht="36" x14ac:dyDescent="0.25">
      <c r="A32" s="89">
        <v>25</v>
      </c>
      <c r="B32" s="90" t="s">
        <v>229</v>
      </c>
      <c r="C32" s="91" t="s">
        <v>32</v>
      </c>
      <c r="D32" s="92" t="s">
        <v>5</v>
      </c>
      <c r="E32" s="86">
        <v>80</v>
      </c>
      <c r="F32" s="86">
        <v>80</v>
      </c>
      <c r="G32" s="93">
        <v>744.14</v>
      </c>
      <c r="H32" s="93">
        <f t="shared" si="2"/>
        <v>59531.199999999997</v>
      </c>
      <c r="I32" s="92" t="s">
        <v>1</v>
      </c>
      <c r="J32" s="103" t="s">
        <v>401</v>
      </c>
    </row>
    <row r="33" spans="1:10" ht="72" x14ac:dyDescent="0.25">
      <c r="A33" s="89">
        <v>26</v>
      </c>
      <c r="B33" s="90" t="s">
        <v>230</v>
      </c>
      <c r="C33" s="91" t="s">
        <v>33</v>
      </c>
      <c r="D33" s="92" t="s">
        <v>5</v>
      </c>
      <c r="E33" s="86">
        <v>100</v>
      </c>
      <c r="F33" s="86">
        <v>100</v>
      </c>
      <c r="G33" s="93">
        <v>943.34</v>
      </c>
      <c r="H33" s="93">
        <f t="shared" si="2"/>
        <v>94334</v>
      </c>
      <c r="I33" s="92" t="s">
        <v>6</v>
      </c>
      <c r="J33" s="94" t="s">
        <v>400</v>
      </c>
    </row>
    <row r="34" spans="1:10" ht="72" x14ac:dyDescent="0.25">
      <c r="A34" s="89">
        <v>27</v>
      </c>
      <c r="B34" s="90" t="s">
        <v>231</v>
      </c>
      <c r="C34" s="91" t="s">
        <v>34</v>
      </c>
      <c r="D34" s="92" t="s">
        <v>5</v>
      </c>
      <c r="E34" s="86">
        <v>3</v>
      </c>
      <c r="F34" s="86">
        <v>3</v>
      </c>
      <c r="G34" s="93">
        <v>943.34</v>
      </c>
      <c r="H34" s="93">
        <f t="shared" si="2"/>
        <v>2830.02</v>
      </c>
      <c r="I34" s="92" t="s">
        <v>6</v>
      </c>
      <c r="J34" s="94" t="s">
        <v>400</v>
      </c>
    </row>
    <row r="35" spans="1:10" ht="72" x14ac:dyDescent="0.25">
      <c r="A35" s="89">
        <v>28</v>
      </c>
      <c r="B35" s="90" t="s">
        <v>232</v>
      </c>
      <c r="C35" s="91" t="s">
        <v>35</v>
      </c>
      <c r="D35" s="92" t="s">
        <v>5</v>
      </c>
      <c r="E35" s="86">
        <v>3</v>
      </c>
      <c r="F35" s="86">
        <v>3</v>
      </c>
      <c r="G35" s="93">
        <v>943.34</v>
      </c>
      <c r="H35" s="93">
        <f t="shared" si="2"/>
        <v>2830.02</v>
      </c>
      <c r="I35" s="92" t="s">
        <v>6</v>
      </c>
      <c r="J35" s="94" t="s">
        <v>400</v>
      </c>
    </row>
    <row r="36" spans="1:10" ht="72" x14ac:dyDescent="0.25">
      <c r="A36" s="89">
        <v>29</v>
      </c>
      <c r="B36" s="90" t="s">
        <v>233</v>
      </c>
      <c r="C36" s="91" t="s">
        <v>36</v>
      </c>
      <c r="D36" s="92" t="s">
        <v>37</v>
      </c>
      <c r="E36" s="86">
        <v>4</v>
      </c>
      <c r="F36" s="86">
        <v>4</v>
      </c>
      <c r="G36" s="93">
        <v>474.68</v>
      </c>
      <c r="H36" s="93">
        <f t="shared" si="2"/>
        <v>1898.72</v>
      </c>
      <c r="I36" s="92" t="s">
        <v>1</v>
      </c>
      <c r="J36" s="94" t="s">
        <v>400</v>
      </c>
    </row>
    <row r="37" spans="1:10" ht="72" x14ac:dyDescent="0.25">
      <c r="A37" s="89">
        <v>30</v>
      </c>
      <c r="B37" s="90" t="s">
        <v>234</v>
      </c>
      <c r="C37" s="91" t="s">
        <v>38</v>
      </c>
      <c r="D37" s="92" t="s">
        <v>37</v>
      </c>
      <c r="E37" s="86">
        <v>5</v>
      </c>
      <c r="F37" s="86">
        <v>5</v>
      </c>
      <c r="G37" s="93">
        <v>581.5</v>
      </c>
      <c r="H37" s="93">
        <f t="shared" si="2"/>
        <v>2907.5</v>
      </c>
      <c r="I37" s="92" t="s">
        <v>1</v>
      </c>
      <c r="J37" s="94" t="s">
        <v>400</v>
      </c>
    </row>
    <row r="38" spans="1:10" ht="72" x14ac:dyDescent="0.25">
      <c r="A38" s="89">
        <v>31</v>
      </c>
      <c r="B38" s="90" t="s">
        <v>235</v>
      </c>
      <c r="C38" s="91" t="s">
        <v>39</v>
      </c>
      <c r="D38" s="92" t="s">
        <v>37</v>
      </c>
      <c r="E38" s="86">
        <v>3</v>
      </c>
      <c r="F38" s="86">
        <v>3</v>
      </c>
      <c r="G38" s="93">
        <v>442.5</v>
      </c>
      <c r="H38" s="93">
        <f t="shared" si="2"/>
        <v>1327.5</v>
      </c>
      <c r="I38" s="92" t="s">
        <v>1</v>
      </c>
      <c r="J38" s="94" t="s">
        <v>400</v>
      </c>
    </row>
    <row r="39" spans="1:10" ht="72" x14ac:dyDescent="0.25">
      <c r="A39" s="89">
        <v>32</v>
      </c>
      <c r="B39" s="90" t="s">
        <v>236</v>
      </c>
      <c r="C39" s="91" t="s">
        <v>40</v>
      </c>
      <c r="D39" s="92" t="s">
        <v>5</v>
      </c>
      <c r="E39" s="86">
        <v>5</v>
      </c>
      <c r="F39" s="86">
        <v>5</v>
      </c>
      <c r="G39" s="93">
        <v>1095.6199999999999</v>
      </c>
      <c r="H39" s="93">
        <f t="shared" si="2"/>
        <v>5478.0999999999995</v>
      </c>
      <c r="I39" s="92" t="s">
        <v>1</v>
      </c>
      <c r="J39" s="94" t="s">
        <v>400</v>
      </c>
    </row>
    <row r="40" spans="1:10" ht="72" x14ac:dyDescent="0.25">
      <c r="A40" s="89">
        <v>33</v>
      </c>
      <c r="B40" s="90" t="s">
        <v>237</v>
      </c>
      <c r="C40" s="91" t="s">
        <v>41</v>
      </c>
      <c r="D40" s="92" t="s">
        <v>37</v>
      </c>
      <c r="E40" s="86">
        <v>3</v>
      </c>
      <c r="F40" s="86">
        <v>3</v>
      </c>
      <c r="G40" s="93">
        <v>3028.27</v>
      </c>
      <c r="H40" s="93">
        <f t="shared" si="2"/>
        <v>9084.81</v>
      </c>
      <c r="I40" s="92" t="s">
        <v>1</v>
      </c>
      <c r="J40" s="94" t="s">
        <v>400</v>
      </c>
    </row>
    <row r="41" spans="1:10" ht="72" x14ac:dyDescent="0.25">
      <c r="A41" s="89">
        <v>34</v>
      </c>
      <c r="B41" s="90" t="s">
        <v>238</v>
      </c>
      <c r="C41" s="91" t="s">
        <v>42</v>
      </c>
      <c r="D41" s="92" t="s">
        <v>37</v>
      </c>
      <c r="E41" s="86">
        <v>3</v>
      </c>
      <c r="F41" s="86">
        <v>3</v>
      </c>
      <c r="G41" s="93">
        <v>6073.58</v>
      </c>
      <c r="H41" s="93">
        <f t="shared" si="2"/>
        <v>18220.739999999998</v>
      </c>
      <c r="I41" s="92" t="s">
        <v>1</v>
      </c>
      <c r="J41" s="94" t="s">
        <v>400</v>
      </c>
    </row>
    <row r="42" spans="1:10" ht="72" x14ac:dyDescent="0.25">
      <c r="A42" s="89">
        <v>35</v>
      </c>
      <c r="B42" s="90" t="s">
        <v>239</v>
      </c>
      <c r="C42" s="91" t="s">
        <v>43</v>
      </c>
      <c r="D42" s="92" t="s">
        <v>37</v>
      </c>
      <c r="E42" s="86">
        <v>4</v>
      </c>
      <c r="F42" s="86">
        <v>4</v>
      </c>
      <c r="G42" s="93">
        <v>1195.43</v>
      </c>
      <c r="H42" s="93">
        <f t="shared" si="2"/>
        <v>4781.72</v>
      </c>
      <c r="I42" s="92" t="s">
        <v>1</v>
      </c>
      <c r="J42" s="94" t="s">
        <v>400</v>
      </c>
    </row>
    <row r="43" spans="1:10" ht="72" x14ac:dyDescent="0.25">
      <c r="A43" s="89">
        <v>36</v>
      </c>
      <c r="B43" s="90" t="s">
        <v>240</v>
      </c>
      <c r="C43" s="91" t="s">
        <v>44</v>
      </c>
      <c r="D43" s="92" t="s">
        <v>37</v>
      </c>
      <c r="E43" s="86">
        <v>3</v>
      </c>
      <c r="F43" s="86">
        <v>3</v>
      </c>
      <c r="G43" s="93">
        <v>334.73</v>
      </c>
      <c r="H43" s="93">
        <f t="shared" si="2"/>
        <v>1004.19</v>
      </c>
      <c r="I43" s="92" t="s">
        <v>1</v>
      </c>
      <c r="J43" s="94" t="s">
        <v>400</v>
      </c>
    </row>
    <row r="44" spans="1:10" ht="72" x14ac:dyDescent="0.25">
      <c r="A44" s="89">
        <v>37</v>
      </c>
      <c r="B44" s="90" t="s">
        <v>241</v>
      </c>
      <c r="C44" s="91" t="s">
        <v>45</v>
      </c>
      <c r="D44" s="92" t="s">
        <v>37</v>
      </c>
      <c r="E44" s="86">
        <v>10</v>
      </c>
      <c r="F44" s="86">
        <v>10</v>
      </c>
      <c r="G44" s="93">
        <v>224.3</v>
      </c>
      <c r="H44" s="93">
        <f t="shared" si="2"/>
        <v>2243</v>
      </c>
      <c r="I44" s="92" t="s">
        <v>1</v>
      </c>
      <c r="J44" s="94" t="s">
        <v>400</v>
      </c>
    </row>
    <row r="45" spans="1:10" ht="72" x14ac:dyDescent="0.25">
      <c r="A45" s="89">
        <v>38</v>
      </c>
      <c r="B45" s="90" t="s">
        <v>242</v>
      </c>
      <c r="C45" s="91" t="s">
        <v>46</v>
      </c>
      <c r="D45" s="92" t="s">
        <v>37</v>
      </c>
      <c r="E45" s="86">
        <v>30</v>
      </c>
      <c r="F45" s="86">
        <v>30</v>
      </c>
      <c r="G45" s="93">
        <v>65.72</v>
      </c>
      <c r="H45" s="93">
        <f t="shared" si="2"/>
        <v>1971.6</v>
      </c>
      <c r="I45" s="92" t="s">
        <v>1</v>
      </c>
      <c r="J45" s="94" t="s">
        <v>400</v>
      </c>
    </row>
    <row r="46" spans="1:10" ht="84" x14ac:dyDescent="0.25">
      <c r="A46" s="89">
        <v>39</v>
      </c>
      <c r="B46" s="90" t="s">
        <v>243</v>
      </c>
      <c r="C46" s="91" t="s">
        <v>47</v>
      </c>
      <c r="D46" s="92" t="s">
        <v>13</v>
      </c>
      <c r="E46" s="86">
        <v>3</v>
      </c>
      <c r="F46" s="86">
        <v>3</v>
      </c>
      <c r="G46" s="93">
        <v>1254.17</v>
      </c>
      <c r="H46" s="93">
        <f t="shared" si="2"/>
        <v>3762.51</v>
      </c>
      <c r="I46" s="92" t="s">
        <v>1</v>
      </c>
      <c r="J46" s="94"/>
    </row>
    <row r="47" spans="1:10" ht="24" x14ac:dyDescent="0.25">
      <c r="A47" s="89">
        <v>40</v>
      </c>
      <c r="B47" s="90" t="s">
        <v>244</v>
      </c>
      <c r="C47" s="91" t="s">
        <v>48</v>
      </c>
      <c r="D47" s="92" t="s">
        <v>13</v>
      </c>
      <c r="E47" s="86">
        <v>3</v>
      </c>
      <c r="F47" s="86">
        <v>3</v>
      </c>
      <c r="G47" s="93">
        <v>313.58999999999997</v>
      </c>
      <c r="H47" s="93">
        <f t="shared" si="2"/>
        <v>940.77</v>
      </c>
      <c r="I47" s="92" t="s">
        <v>1</v>
      </c>
      <c r="J47" s="94"/>
    </row>
    <row r="48" spans="1:10" ht="38.25" x14ac:dyDescent="0.25">
      <c r="A48" s="89">
        <v>41</v>
      </c>
      <c r="B48" s="90" t="s">
        <v>245</v>
      </c>
      <c r="C48" s="91" t="s">
        <v>49</v>
      </c>
      <c r="D48" s="92" t="s">
        <v>5</v>
      </c>
      <c r="E48" s="86">
        <v>50</v>
      </c>
      <c r="F48" s="86">
        <v>50</v>
      </c>
      <c r="G48" s="93">
        <v>61.95</v>
      </c>
      <c r="H48" s="93">
        <f t="shared" si="2"/>
        <v>3097.5</v>
      </c>
      <c r="I48" s="92" t="s">
        <v>6</v>
      </c>
      <c r="J48" s="94"/>
    </row>
    <row r="49" spans="1:12" ht="72.75" thickBot="1" x14ac:dyDescent="0.3">
      <c r="A49" s="95">
        <v>42</v>
      </c>
      <c r="B49" s="96" t="s">
        <v>246</v>
      </c>
      <c r="C49" s="97" t="s">
        <v>50</v>
      </c>
      <c r="D49" s="98" t="s">
        <v>13</v>
      </c>
      <c r="E49" s="99">
        <v>70</v>
      </c>
      <c r="F49" s="99">
        <v>70</v>
      </c>
      <c r="G49" s="100">
        <v>1279.17</v>
      </c>
      <c r="H49" s="100">
        <f t="shared" si="2"/>
        <v>89541.900000000009</v>
      </c>
      <c r="I49" s="98" t="s">
        <v>6</v>
      </c>
      <c r="J49" s="101" t="s">
        <v>400</v>
      </c>
    </row>
    <row r="50" spans="1:12" ht="23.25" customHeight="1" thickBot="1" x14ac:dyDescent="0.3">
      <c r="A50" s="140" t="s">
        <v>392</v>
      </c>
      <c r="B50" s="140"/>
      <c r="C50" s="140"/>
      <c r="D50" s="140"/>
      <c r="E50" s="140"/>
      <c r="F50" s="140"/>
      <c r="G50" s="140"/>
      <c r="H50" s="141">
        <f>SUM(H28:H49)</f>
        <v>306358.32</v>
      </c>
      <c r="I50" s="141"/>
      <c r="J50" s="141"/>
    </row>
    <row r="51" spans="1:12" s="104" customFormat="1" ht="23.25" customHeight="1" thickBot="1" x14ac:dyDescent="0.3">
      <c r="A51" s="139" t="s">
        <v>51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79"/>
      <c r="L51" s="79"/>
    </row>
    <row r="52" spans="1:12" ht="36" x14ac:dyDescent="0.25">
      <c r="A52" s="82">
        <v>43</v>
      </c>
      <c r="B52" s="83" t="s">
        <v>247</v>
      </c>
      <c r="C52" s="84" t="s">
        <v>52</v>
      </c>
      <c r="D52" s="85" t="s">
        <v>37</v>
      </c>
      <c r="E52" s="102">
        <v>25</v>
      </c>
      <c r="F52" s="102">
        <v>25</v>
      </c>
      <c r="G52" s="87">
        <v>18.670000000000002</v>
      </c>
      <c r="H52" s="87">
        <f t="shared" ref="H52:H105" si="3">G52*F52</f>
        <v>466.75000000000006</v>
      </c>
      <c r="I52" s="85" t="s">
        <v>1</v>
      </c>
      <c r="J52" s="88" t="s">
        <v>402</v>
      </c>
    </row>
    <row r="53" spans="1:12" ht="36" x14ac:dyDescent="0.25">
      <c r="A53" s="89">
        <v>44</v>
      </c>
      <c r="B53" s="90" t="s">
        <v>248</v>
      </c>
      <c r="C53" s="91" t="s">
        <v>53</v>
      </c>
      <c r="D53" s="92" t="s">
        <v>37</v>
      </c>
      <c r="E53" s="86">
        <v>20</v>
      </c>
      <c r="F53" s="86">
        <v>20</v>
      </c>
      <c r="G53" s="93">
        <v>2.3199999999999998</v>
      </c>
      <c r="H53" s="93">
        <f t="shared" si="3"/>
        <v>46.4</v>
      </c>
      <c r="I53" s="92" t="s">
        <v>1</v>
      </c>
      <c r="J53" s="94" t="s">
        <v>403</v>
      </c>
    </row>
    <row r="54" spans="1:12" ht="36" x14ac:dyDescent="0.25">
      <c r="A54" s="89">
        <v>45</v>
      </c>
      <c r="B54" s="90" t="s">
        <v>249</v>
      </c>
      <c r="C54" s="91" t="s">
        <v>54</v>
      </c>
      <c r="D54" s="92" t="s">
        <v>37</v>
      </c>
      <c r="E54" s="86">
        <v>20</v>
      </c>
      <c r="F54" s="86">
        <v>20</v>
      </c>
      <c r="G54" s="93">
        <v>13.61</v>
      </c>
      <c r="H54" s="93">
        <f t="shared" si="3"/>
        <v>272.2</v>
      </c>
      <c r="I54" s="92" t="s">
        <v>1</v>
      </c>
      <c r="J54" s="94" t="s">
        <v>404</v>
      </c>
    </row>
    <row r="55" spans="1:12" ht="38.25" x14ac:dyDescent="0.25">
      <c r="A55" s="89">
        <v>46</v>
      </c>
      <c r="B55" s="90" t="s">
        <v>250</v>
      </c>
      <c r="C55" s="91" t="s">
        <v>55</v>
      </c>
      <c r="D55" s="92" t="s">
        <v>13</v>
      </c>
      <c r="E55" s="86">
        <v>100</v>
      </c>
      <c r="F55" s="86">
        <v>100</v>
      </c>
      <c r="G55" s="93">
        <v>0.7</v>
      </c>
      <c r="H55" s="93">
        <f t="shared" si="3"/>
        <v>70</v>
      </c>
      <c r="I55" s="92" t="s">
        <v>6</v>
      </c>
      <c r="J55" s="94" t="s">
        <v>405</v>
      </c>
    </row>
    <row r="56" spans="1:12" ht="36" x14ac:dyDescent="0.25">
      <c r="A56" s="89">
        <v>47</v>
      </c>
      <c r="B56" s="90" t="s">
        <v>251</v>
      </c>
      <c r="C56" s="91" t="s">
        <v>56</v>
      </c>
      <c r="D56" s="92" t="s">
        <v>13</v>
      </c>
      <c r="E56" s="86">
        <v>100</v>
      </c>
      <c r="F56" s="86">
        <v>100</v>
      </c>
      <c r="G56" s="93">
        <v>0.74</v>
      </c>
      <c r="H56" s="93">
        <f t="shared" si="3"/>
        <v>74</v>
      </c>
      <c r="I56" s="92" t="s">
        <v>1</v>
      </c>
      <c r="J56" s="94" t="s">
        <v>406</v>
      </c>
    </row>
    <row r="57" spans="1:12" ht="38.25" x14ac:dyDescent="0.25">
      <c r="A57" s="89">
        <v>48</v>
      </c>
      <c r="B57" s="90" t="s">
        <v>252</v>
      </c>
      <c r="C57" s="91" t="s">
        <v>57</v>
      </c>
      <c r="D57" s="92" t="s">
        <v>3</v>
      </c>
      <c r="E57" s="86">
        <v>3</v>
      </c>
      <c r="F57" s="86">
        <v>3</v>
      </c>
      <c r="G57" s="93">
        <v>394.42</v>
      </c>
      <c r="H57" s="93">
        <f t="shared" si="3"/>
        <v>1183.26</v>
      </c>
      <c r="I57" s="92" t="s">
        <v>6</v>
      </c>
      <c r="J57" s="94" t="s">
        <v>407</v>
      </c>
    </row>
    <row r="58" spans="1:12" ht="38.25" x14ac:dyDescent="0.25">
      <c r="A58" s="89">
        <v>49</v>
      </c>
      <c r="B58" s="90" t="s">
        <v>253</v>
      </c>
      <c r="C58" s="91" t="s">
        <v>58</v>
      </c>
      <c r="D58" s="92" t="s">
        <v>3</v>
      </c>
      <c r="E58" s="86">
        <v>50</v>
      </c>
      <c r="F58" s="86">
        <v>50</v>
      </c>
      <c r="G58" s="93">
        <v>437.79</v>
      </c>
      <c r="H58" s="93">
        <f t="shared" si="3"/>
        <v>21889.5</v>
      </c>
      <c r="I58" s="92" t="s">
        <v>6</v>
      </c>
      <c r="J58" s="94" t="s">
        <v>408</v>
      </c>
    </row>
    <row r="59" spans="1:12" ht="36" x14ac:dyDescent="0.25">
      <c r="A59" s="89">
        <v>50</v>
      </c>
      <c r="B59" s="90" t="s">
        <v>216</v>
      </c>
      <c r="C59" s="91" t="s">
        <v>18</v>
      </c>
      <c r="D59" s="92" t="s">
        <v>3</v>
      </c>
      <c r="E59" s="86">
        <v>20</v>
      </c>
      <c r="F59" s="86">
        <v>20</v>
      </c>
      <c r="G59" s="93">
        <v>129.47</v>
      </c>
      <c r="H59" s="93">
        <f t="shared" si="3"/>
        <v>2589.4</v>
      </c>
      <c r="I59" s="92" t="s">
        <v>6</v>
      </c>
      <c r="J59" s="94" t="s">
        <v>409</v>
      </c>
    </row>
    <row r="60" spans="1:12" ht="36" x14ac:dyDescent="0.25">
      <c r="A60" s="89">
        <v>51</v>
      </c>
      <c r="B60" s="90">
        <v>90694</v>
      </c>
      <c r="C60" s="91" t="s">
        <v>59</v>
      </c>
      <c r="D60" s="92" t="s">
        <v>13</v>
      </c>
      <c r="E60" s="86">
        <v>30</v>
      </c>
      <c r="F60" s="86">
        <v>30</v>
      </c>
      <c r="G60" s="93">
        <v>50.68</v>
      </c>
      <c r="H60" s="93">
        <f t="shared" si="3"/>
        <v>1520.4</v>
      </c>
      <c r="I60" s="92" t="s">
        <v>1</v>
      </c>
      <c r="J60" s="94" t="s">
        <v>410</v>
      </c>
    </row>
    <row r="61" spans="1:12" ht="36" x14ac:dyDescent="0.25">
      <c r="A61" s="89">
        <v>52</v>
      </c>
      <c r="B61" s="90" t="s">
        <v>254</v>
      </c>
      <c r="C61" s="91" t="s">
        <v>60</v>
      </c>
      <c r="D61" s="92" t="s">
        <v>13</v>
      </c>
      <c r="E61" s="86">
        <v>60</v>
      </c>
      <c r="F61" s="86">
        <v>60</v>
      </c>
      <c r="G61" s="93">
        <v>158.77000000000001</v>
      </c>
      <c r="H61" s="93">
        <f t="shared" si="3"/>
        <v>9526.2000000000007</v>
      </c>
      <c r="I61" s="92" t="s">
        <v>1</v>
      </c>
      <c r="J61" s="94" t="s">
        <v>411</v>
      </c>
    </row>
    <row r="62" spans="1:12" ht="36" x14ac:dyDescent="0.25">
      <c r="A62" s="89">
        <v>53</v>
      </c>
      <c r="B62" s="90" t="s">
        <v>255</v>
      </c>
      <c r="C62" s="91" t="s">
        <v>61</v>
      </c>
      <c r="D62" s="92" t="s">
        <v>13</v>
      </c>
      <c r="E62" s="86">
        <v>80</v>
      </c>
      <c r="F62" s="86">
        <v>80</v>
      </c>
      <c r="G62" s="93">
        <v>60.14</v>
      </c>
      <c r="H62" s="93">
        <f t="shared" si="3"/>
        <v>4811.2</v>
      </c>
      <c r="I62" s="92" t="s">
        <v>1</v>
      </c>
      <c r="J62" s="94" t="s">
        <v>412</v>
      </c>
    </row>
    <row r="63" spans="1:12" ht="36" x14ac:dyDescent="0.25">
      <c r="A63" s="89">
        <v>54</v>
      </c>
      <c r="B63" s="90" t="s">
        <v>256</v>
      </c>
      <c r="C63" s="91" t="s">
        <v>62</v>
      </c>
      <c r="D63" s="92" t="s">
        <v>13</v>
      </c>
      <c r="E63" s="86">
        <v>30</v>
      </c>
      <c r="F63" s="86">
        <v>30</v>
      </c>
      <c r="G63" s="93">
        <v>75.75</v>
      </c>
      <c r="H63" s="93">
        <f t="shared" si="3"/>
        <v>2272.5</v>
      </c>
      <c r="I63" s="92" t="s">
        <v>1</v>
      </c>
      <c r="J63" s="94" t="s">
        <v>413</v>
      </c>
    </row>
    <row r="64" spans="1:12" ht="36" x14ac:dyDescent="0.25">
      <c r="A64" s="89">
        <v>55</v>
      </c>
      <c r="B64" s="90" t="s">
        <v>257</v>
      </c>
      <c r="C64" s="91" t="s">
        <v>63</v>
      </c>
      <c r="D64" s="92" t="s">
        <v>13</v>
      </c>
      <c r="E64" s="86">
        <v>20</v>
      </c>
      <c r="F64" s="86">
        <v>20</v>
      </c>
      <c r="G64" s="93">
        <v>28.17</v>
      </c>
      <c r="H64" s="93">
        <f t="shared" si="3"/>
        <v>563.40000000000009</v>
      </c>
      <c r="I64" s="92" t="s">
        <v>1</v>
      </c>
      <c r="J64" s="94" t="s">
        <v>414</v>
      </c>
    </row>
    <row r="65" spans="1:10" ht="36" x14ac:dyDescent="0.25">
      <c r="A65" s="89">
        <v>56</v>
      </c>
      <c r="B65" s="90" t="s">
        <v>258</v>
      </c>
      <c r="C65" s="91" t="s">
        <v>64</v>
      </c>
      <c r="D65" s="92" t="s">
        <v>13</v>
      </c>
      <c r="E65" s="86">
        <v>30</v>
      </c>
      <c r="F65" s="86">
        <v>30</v>
      </c>
      <c r="G65" s="93">
        <v>32.520000000000003</v>
      </c>
      <c r="H65" s="93">
        <f t="shared" si="3"/>
        <v>975.60000000000014</v>
      </c>
      <c r="I65" s="92" t="s">
        <v>1</v>
      </c>
      <c r="J65" s="94" t="s">
        <v>415</v>
      </c>
    </row>
    <row r="66" spans="1:10" ht="36" x14ac:dyDescent="0.25">
      <c r="A66" s="89">
        <v>57</v>
      </c>
      <c r="B66" s="90" t="s">
        <v>259</v>
      </c>
      <c r="C66" s="91" t="s">
        <v>65</v>
      </c>
      <c r="D66" s="92" t="s">
        <v>13</v>
      </c>
      <c r="E66" s="86">
        <v>20</v>
      </c>
      <c r="F66" s="86">
        <v>20</v>
      </c>
      <c r="G66" s="93">
        <v>43.81</v>
      </c>
      <c r="H66" s="93">
        <f t="shared" si="3"/>
        <v>876.2</v>
      </c>
      <c r="I66" s="92" t="s">
        <v>1</v>
      </c>
      <c r="J66" s="94" t="s">
        <v>416</v>
      </c>
    </row>
    <row r="67" spans="1:10" ht="36" x14ac:dyDescent="0.25">
      <c r="A67" s="89">
        <v>58</v>
      </c>
      <c r="B67" s="90" t="s">
        <v>260</v>
      </c>
      <c r="C67" s="91" t="s">
        <v>66</v>
      </c>
      <c r="D67" s="92" t="s">
        <v>13</v>
      </c>
      <c r="E67" s="86">
        <v>30</v>
      </c>
      <c r="F67" s="86">
        <v>30</v>
      </c>
      <c r="G67" s="93">
        <v>19.739999999999998</v>
      </c>
      <c r="H67" s="93">
        <f t="shared" si="3"/>
        <v>592.19999999999993</v>
      </c>
      <c r="I67" s="92" t="s">
        <v>1</v>
      </c>
      <c r="J67" s="94" t="s">
        <v>417</v>
      </c>
    </row>
    <row r="68" spans="1:10" ht="36" x14ac:dyDescent="0.25">
      <c r="A68" s="89">
        <v>59</v>
      </c>
      <c r="B68" s="90" t="s">
        <v>261</v>
      </c>
      <c r="C68" s="91" t="s">
        <v>67</v>
      </c>
      <c r="D68" s="92" t="s">
        <v>13</v>
      </c>
      <c r="E68" s="86">
        <v>30</v>
      </c>
      <c r="F68" s="86">
        <v>30</v>
      </c>
      <c r="G68" s="93">
        <v>21.86</v>
      </c>
      <c r="H68" s="93">
        <f t="shared" si="3"/>
        <v>655.8</v>
      </c>
      <c r="I68" s="92" t="s">
        <v>1</v>
      </c>
      <c r="J68" s="94" t="s">
        <v>418</v>
      </c>
    </row>
    <row r="69" spans="1:10" ht="36" x14ac:dyDescent="0.25">
      <c r="A69" s="89">
        <v>60</v>
      </c>
      <c r="B69" s="90" t="s">
        <v>262</v>
      </c>
      <c r="C69" s="91" t="s">
        <v>68</v>
      </c>
      <c r="D69" s="92" t="s">
        <v>13</v>
      </c>
      <c r="E69" s="86">
        <v>43</v>
      </c>
      <c r="F69" s="86">
        <v>43</v>
      </c>
      <c r="G69" s="93">
        <v>34.85</v>
      </c>
      <c r="H69" s="93">
        <f t="shared" si="3"/>
        <v>1498.55</v>
      </c>
      <c r="I69" s="92" t="s">
        <v>1</v>
      </c>
      <c r="J69" s="94" t="s">
        <v>419</v>
      </c>
    </row>
    <row r="70" spans="1:10" ht="36" x14ac:dyDescent="0.25">
      <c r="A70" s="89">
        <v>61</v>
      </c>
      <c r="B70" s="90" t="s">
        <v>263</v>
      </c>
      <c r="C70" s="91" t="s">
        <v>69</v>
      </c>
      <c r="D70" s="92" t="s">
        <v>13</v>
      </c>
      <c r="E70" s="86">
        <v>21</v>
      </c>
      <c r="F70" s="86">
        <v>21</v>
      </c>
      <c r="G70" s="93">
        <v>56.53</v>
      </c>
      <c r="H70" s="93">
        <f t="shared" si="3"/>
        <v>1187.1300000000001</v>
      </c>
      <c r="I70" s="92" t="s">
        <v>1</v>
      </c>
      <c r="J70" s="94" t="s">
        <v>420</v>
      </c>
    </row>
    <row r="71" spans="1:10" ht="36" x14ac:dyDescent="0.25">
      <c r="A71" s="89">
        <v>62</v>
      </c>
      <c r="B71" s="90" t="s">
        <v>264</v>
      </c>
      <c r="C71" s="91" t="s">
        <v>70</v>
      </c>
      <c r="D71" s="92" t="s">
        <v>13</v>
      </c>
      <c r="E71" s="86">
        <v>70</v>
      </c>
      <c r="F71" s="86">
        <v>70</v>
      </c>
      <c r="G71" s="93">
        <v>23.5</v>
      </c>
      <c r="H71" s="93">
        <f t="shared" si="3"/>
        <v>1645</v>
      </c>
      <c r="I71" s="92" t="s">
        <v>1</v>
      </c>
      <c r="J71" s="94" t="s">
        <v>421</v>
      </c>
    </row>
    <row r="72" spans="1:10" ht="36" x14ac:dyDescent="0.25">
      <c r="A72" s="89">
        <v>63</v>
      </c>
      <c r="B72" s="90" t="s">
        <v>265</v>
      </c>
      <c r="C72" s="91" t="s">
        <v>71</v>
      </c>
      <c r="D72" s="92" t="s">
        <v>37</v>
      </c>
      <c r="E72" s="86">
        <v>60</v>
      </c>
      <c r="F72" s="86">
        <v>60</v>
      </c>
      <c r="G72" s="93">
        <v>9.8699999999999992</v>
      </c>
      <c r="H72" s="93">
        <f t="shared" si="3"/>
        <v>592.19999999999993</v>
      </c>
      <c r="I72" s="92" t="s">
        <v>1</v>
      </c>
      <c r="J72" s="94" t="s">
        <v>422</v>
      </c>
    </row>
    <row r="73" spans="1:10" ht="36" x14ac:dyDescent="0.25">
      <c r="A73" s="89">
        <v>64</v>
      </c>
      <c r="B73" s="90" t="s">
        <v>266</v>
      </c>
      <c r="C73" s="91" t="s">
        <v>72</v>
      </c>
      <c r="D73" s="92" t="s">
        <v>37</v>
      </c>
      <c r="E73" s="86">
        <v>50</v>
      </c>
      <c r="F73" s="86">
        <v>50</v>
      </c>
      <c r="G73" s="93">
        <v>10.8</v>
      </c>
      <c r="H73" s="93">
        <f t="shared" si="3"/>
        <v>540</v>
      </c>
      <c r="I73" s="92" t="s">
        <v>1</v>
      </c>
      <c r="J73" s="94" t="s">
        <v>423</v>
      </c>
    </row>
    <row r="74" spans="1:10" ht="36" x14ac:dyDescent="0.25">
      <c r="A74" s="89">
        <v>65</v>
      </c>
      <c r="B74" s="90" t="s">
        <v>267</v>
      </c>
      <c r="C74" s="91" t="s">
        <v>73</v>
      </c>
      <c r="D74" s="92" t="s">
        <v>37</v>
      </c>
      <c r="E74" s="86">
        <v>20</v>
      </c>
      <c r="F74" s="86">
        <v>20</v>
      </c>
      <c r="G74" s="93">
        <v>7.35</v>
      </c>
      <c r="H74" s="93">
        <f t="shared" si="3"/>
        <v>147</v>
      </c>
      <c r="I74" s="92" t="s">
        <v>1</v>
      </c>
      <c r="J74" s="94" t="s">
        <v>424</v>
      </c>
    </row>
    <row r="75" spans="1:10" ht="72" x14ac:dyDescent="0.25">
      <c r="A75" s="89">
        <v>66</v>
      </c>
      <c r="B75" s="90" t="s">
        <v>268</v>
      </c>
      <c r="C75" s="91" t="s">
        <v>74</v>
      </c>
      <c r="D75" s="92" t="s">
        <v>13</v>
      </c>
      <c r="E75" s="86">
        <v>40</v>
      </c>
      <c r="F75" s="86">
        <v>40</v>
      </c>
      <c r="G75" s="93">
        <v>104.95</v>
      </c>
      <c r="H75" s="93">
        <f t="shared" si="3"/>
        <v>4198</v>
      </c>
      <c r="I75" s="92" t="s">
        <v>1</v>
      </c>
      <c r="J75" s="94" t="s">
        <v>425</v>
      </c>
    </row>
    <row r="76" spans="1:10" ht="72" x14ac:dyDescent="0.25">
      <c r="A76" s="89">
        <v>67</v>
      </c>
      <c r="B76" s="90" t="s">
        <v>269</v>
      </c>
      <c r="C76" s="91" t="s">
        <v>75</v>
      </c>
      <c r="D76" s="92" t="s">
        <v>13</v>
      </c>
      <c r="E76" s="86">
        <v>3</v>
      </c>
      <c r="F76" s="86">
        <v>3</v>
      </c>
      <c r="G76" s="93">
        <v>131.93</v>
      </c>
      <c r="H76" s="93">
        <f t="shared" si="3"/>
        <v>395.79</v>
      </c>
      <c r="I76" s="92" t="s">
        <v>1</v>
      </c>
      <c r="J76" s="94" t="s">
        <v>426</v>
      </c>
    </row>
    <row r="77" spans="1:10" ht="72" x14ac:dyDescent="0.25">
      <c r="A77" s="89">
        <v>68</v>
      </c>
      <c r="B77" s="90" t="s">
        <v>270</v>
      </c>
      <c r="C77" s="91" t="s">
        <v>76</v>
      </c>
      <c r="D77" s="92" t="s">
        <v>13</v>
      </c>
      <c r="E77" s="86">
        <v>3</v>
      </c>
      <c r="F77" s="86">
        <v>3</v>
      </c>
      <c r="G77" s="93">
        <v>62.44</v>
      </c>
      <c r="H77" s="93">
        <f t="shared" si="3"/>
        <v>187.32</v>
      </c>
      <c r="I77" s="92" t="s">
        <v>1</v>
      </c>
      <c r="J77" s="94" t="s">
        <v>427</v>
      </c>
    </row>
    <row r="78" spans="1:10" ht="72" x14ac:dyDescent="0.25">
      <c r="A78" s="89">
        <v>69</v>
      </c>
      <c r="B78" s="90" t="s">
        <v>271</v>
      </c>
      <c r="C78" s="91" t="s">
        <v>77</v>
      </c>
      <c r="D78" s="92" t="s">
        <v>13</v>
      </c>
      <c r="E78" s="86">
        <v>100</v>
      </c>
      <c r="F78" s="86">
        <v>100</v>
      </c>
      <c r="G78" s="93">
        <v>61.67</v>
      </c>
      <c r="H78" s="93">
        <f t="shared" si="3"/>
        <v>6167</v>
      </c>
      <c r="I78" s="92" t="s">
        <v>1</v>
      </c>
      <c r="J78" s="94" t="s">
        <v>428</v>
      </c>
    </row>
    <row r="79" spans="1:10" ht="60" x14ac:dyDescent="0.25">
      <c r="A79" s="89">
        <v>70</v>
      </c>
      <c r="B79" s="90" t="s">
        <v>272</v>
      </c>
      <c r="C79" s="91" t="s">
        <v>78</v>
      </c>
      <c r="D79" s="92" t="s">
        <v>13</v>
      </c>
      <c r="E79" s="86">
        <v>3</v>
      </c>
      <c r="F79" s="86">
        <v>3</v>
      </c>
      <c r="G79" s="93">
        <v>96.19</v>
      </c>
      <c r="H79" s="93">
        <f t="shared" si="3"/>
        <v>288.57</v>
      </c>
      <c r="I79" s="92" t="s">
        <v>1</v>
      </c>
      <c r="J79" s="94" t="s">
        <v>429</v>
      </c>
    </row>
    <row r="80" spans="1:10" ht="72" x14ac:dyDescent="0.25">
      <c r="A80" s="89">
        <v>71</v>
      </c>
      <c r="B80" s="90" t="s">
        <v>273</v>
      </c>
      <c r="C80" s="91" t="s">
        <v>79</v>
      </c>
      <c r="D80" s="92" t="s">
        <v>13</v>
      </c>
      <c r="E80" s="86">
        <v>3</v>
      </c>
      <c r="F80" s="86">
        <v>3</v>
      </c>
      <c r="G80" s="93">
        <v>72.31</v>
      </c>
      <c r="H80" s="93">
        <f t="shared" si="3"/>
        <v>216.93</v>
      </c>
      <c r="I80" s="92" t="s">
        <v>1</v>
      </c>
      <c r="J80" s="94" t="s">
        <v>430</v>
      </c>
    </row>
    <row r="81" spans="1:10" ht="72" x14ac:dyDescent="0.25">
      <c r="A81" s="89">
        <v>72</v>
      </c>
      <c r="B81" s="90" t="s">
        <v>274</v>
      </c>
      <c r="C81" s="91" t="s">
        <v>80</v>
      </c>
      <c r="D81" s="92" t="s">
        <v>13</v>
      </c>
      <c r="E81" s="86">
        <v>3</v>
      </c>
      <c r="F81" s="86">
        <v>3</v>
      </c>
      <c r="G81" s="93">
        <v>84.7</v>
      </c>
      <c r="H81" s="93">
        <f t="shared" si="3"/>
        <v>254.10000000000002</v>
      </c>
      <c r="I81" s="92" t="s">
        <v>1</v>
      </c>
      <c r="J81" s="94" t="s">
        <v>431</v>
      </c>
    </row>
    <row r="82" spans="1:10" ht="48" x14ac:dyDescent="0.25">
      <c r="A82" s="89">
        <v>73</v>
      </c>
      <c r="B82" s="90" t="s">
        <v>275</v>
      </c>
      <c r="C82" s="91" t="s">
        <v>81</v>
      </c>
      <c r="D82" s="92" t="s">
        <v>37</v>
      </c>
      <c r="E82" s="86">
        <v>3</v>
      </c>
      <c r="F82" s="86">
        <v>3</v>
      </c>
      <c r="G82" s="93">
        <v>62.89</v>
      </c>
      <c r="H82" s="93">
        <f t="shared" si="3"/>
        <v>188.67000000000002</v>
      </c>
      <c r="I82" s="92" t="s">
        <v>1</v>
      </c>
      <c r="J82" s="94" t="s">
        <v>432</v>
      </c>
    </row>
    <row r="83" spans="1:10" ht="48" x14ac:dyDescent="0.25">
      <c r="A83" s="89">
        <v>74</v>
      </c>
      <c r="B83" s="90" t="s">
        <v>276</v>
      </c>
      <c r="C83" s="91" t="s">
        <v>82</v>
      </c>
      <c r="D83" s="92" t="s">
        <v>37</v>
      </c>
      <c r="E83" s="86">
        <v>10</v>
      </c>
      <c r="F83" s="86">
        <v>10</v>
      </c>
      <c r="G83" s="93">
        <v>24.15</v>
      </c>
      <c r="H83" s="93">
        <f t="shared" si="3"/>
        <v>241.5</v>
      </c>
      <c r="I83" s="92" t="s">
        <v>1</v>
      </c>
      <c r="J83" s="94" t="s">
        <v>433</v>
      </c>
    </row>
    <row r="84" spans="1:10" ht="36" x14ac:dyDescent="0.25">
      <c r="A84" s="89">
        <v>75</v>
      </c>
      <c r="B84" s="90" t="s">
        <v>277</v>
      </c>
      <c r="C84" s="91" t="s">
        <v>83</v>
      </c>
      <c r="D84" s="92" t="s">
        <v>37</v>
      </c>
      <c r="E84" s="86">
        <v>10</v>
      </c>
      <c r="F84" s="86">
        <v>10</v>
      </c>
      <c r="G84" s="93">
        <v>38.53</v>
      </c>
      <c r="H84" s="93">
        <f t="shared" si="3"/>
        <v>385.3</v>
      </c>
      <c r="I84" s="92" t="s">
        <v>1</v>
      </c>
      <c r="J84" s="94" t="s">
        <v>434</v>
      </c>
    </row>
    <row r="85" spans="1:10" ht="36" x14ac:dyDescent="0.25">
      <c r="A85" s="89">
        <v>76</v>
      </c>
      <c r="B85" s="90" t="s">
        <v>278</v>
      </c>
      <c r="C85" s="91" t="s">
        <v>84</v>
      </c>
      <c r="D85" s="92" t="s">
        <v>37</v>
      </c>
      <c r="E85" s="86">
        <v>10</v>
      </c>
      <c r="F85" s="86">
        <v>10</v>
      </c>
      <c r="G85" s="93">
        <v>47.13</v>
      </c>
      <c r="H85" s="93">
        <f t="shared" si="3"/>
        <v>471.3</v>
      </c>
      <c r="I85" s="92" t="s">
        <v>1</v>
      </c>
      <c r="J85" s="94" t="s">
        <v>435</v>
      </c>
    </row>
    <row r="86" spans="1:10" ht="48" x14ac:dyDescent="0.25">
      <c r="A86" s="89">
        <v>77</v>
      </c>
      <c r="B86" s="90" t="s">
        <v>279</v>
      </c>
      <c r="C86" s="91" t="s">
        <v>85</v>
      </c>
      <c r="D86" s="92" t="s">
        <v>37</v>
      </c>
      <c r="E86" s="86">
        <v>5</v>
      </c>
      <c r="F86" s="86">
        <v>5</v>
      </c>
      <c r="G86" s="93">
        <v>87.79</v>
      </c>
      <c r="H86" s="93">
        <f t="shared" si="3"/>
        <v>438.95000000000005</v>
      </c>
      <c r="I86" s="92" t="s">
        <v>1</v>
      </c>
      <c r="J86" s="94" t="s">
        <v>436</v>
      </c>
    </row>
    <row r="87" spans="1:10" ht="48" x14ac:dyDescent="0.25">
      <c r="A87" s="89">
        <v>78</v>
      </c>
      <c r="B87" s="90" t="s">
        <v>280</v>
      </c>
      <c r="C87" s="91" t="s">
        <v>86</v>
      </c>
      <c r="D87" s="92" t="s">
        <v>37</v>
      </c>
      <c r="E87" s="86">
        <v>7</v>
      </c>
      <c r="F87" s="86">
        <v>7</v>
      </c>
      <c r="G87" s="93">
        <v>93.06</v>
      </c>
      <c r="H87" s="93">
        <f t="shared" si="3"/>
        <v>651.42000000000007</v>
      </c>
      <c r="I87" s="92" t="s">
        <v>1</v>
      </c>
      <c r="J87" s="94" t="s">
        <v>437</v>
      </c>
    </row>
    <row r="88" spans="1:10" ht="36" x14ac:dyDescent="0.25">
      <c r="A88" s="89">
        <v>79</v>
      </c>
      <c r="B88" s="90" t="s">
        <v>281</v>
      </c>
      <c r="C88" s="91" t="s">
        <v>87</v>
      </c>
      <c r="D88" s="92" t="s">
        <v>37</v>
      </c>
      <c r="E88" s="86">
        <v>3</v>
      </c>
      <c r="F88" s="86">
        <v>3</v>
      </c>
      <c r="G88" s="93">
        <v>14.54</v>
      </c>
      <c r="H88" s="93">
        <f t="shared" si="3"/>
        <v>43.62</v>
      </c>
      <c r="I88" s="92" t="s">
        <v>1</v>
      </c>
      <c r="J88" s="94" t="s">
        <v>438</v>
      </c>
    </row>
    <row r="89" spans="1:10" ht="36" x14ac:dyDescent="0.25">
      <c r="A89" s="89">
        <v>80</v>
      </c>
      <c r="B89" s="90" t="s">
        <v>282</v>
      </c>
      <c r="C89" s="91" t="s">
        <v>88</v>
      </c>
      <c r="D89" s="92" t="s">
        <v>37</v>
      </c>
      <c r="E89" s="86">
        <v>3</v>
      </c>
      <c r="F89" s="86">
        <v>3</v>
      </c>
      <c r="G89" s="93">
        <v>16.39</v>
      </c>
      <c r="H89" s="93">
        <f t="shared" si="3"/>
        <v>49.17</v>
      </c>
      <c r="I89" s="92" t="s">
        <v>1</v>
      </c>
      <c r="J89" s="94" t="s">
        <v>439</v>
      </c>
    </row>
    <row r="90" spans="1:10" ht="36" x14ac:dyDescent="0.25">
      <c r="A90" s="89">
        <v>81</v>
      </c>
      <c r="B90" s="90" t="s">
        <v>283</v>
      </c>
      <c r="C90" s="91" t="s">
        <v>89</v>
      </c>
      <c r="D90" s="92" t="s">
        <v>37</v>
      </c>
      <c r="E90" s="86">
        <v>50</v>
      </c>
      <c r="F90" s="86">
        <v>50</v>
      </c>
      <c r="G90" s="93">
        <v>15.9</v>
      </c>
      <c r="H90" s="93">
        <f t="shared" si="3"/>
        <v>795</v>
      </c>
      <c r="I90" s="92" t="s">
        <v>1</v>
      </c>
      <c r="J90" s="94" t="s">
        <v>440</v>
      </c>
    </row>
    <row r="91" spans="1:10" ht="36" x14ac:dyDescent="0.25">
      <c r="A91" s="89">
        <v>82</v>
      </c>
      <c r="B91" s="90" t="s">
        <v>284</v>
      </c>
      <c r="C91" s="91" t="s">
        <v>90</v>
      </c>
      <c r="D91" s="92" t="s">
        <v>37</v>
      </c>
      <c r="E91" s="86">
        <v>15</v>
      </c>
      <c r="F91" s="86">
        <v>15</v>
      </c>
      <c r="G91" s="93">
        <v>256.57</v>
      </c>
      <c r="H91" s="93">
        <f t="shared" si="3"/>
        <v>3848.5499999999997</v>
      </c>
      <c r="I91" s="92" t="s">
        <v>1</v>
      </c>
      <c r="J91" s="94" t="s">
        <v>441</v>
      </c>
    </row>
    <row r="92" spans="1:10" ht="36" x14ac:dyDescent="0.25">
      <c r="A92" s="89">
        <v>83</v>
      </c>
      <c r="B92" s="90" t="s">
        <v>285</v>
      </c>
      <c r="C92" s="91" t="s">
        <v>91</v>
      </c>
      <c r="D92" s="92" t="s">
        <v>37</v>
      </c>
      <c r="E92" s="86">
        <v>20</v>
      </c>
      <c r="F92" s="86">
        <v>20</v>
      </c>
      <c r="G92" s="93">
        <v>254.86</v>
      </c>
      <c r="H92" s="93">
        <f t="shared" si="3"/>
        <v>5097.2000000000007</v>
      </c>
      <c r="I92" s="92" t="s">
        <v>1</v>
      </c>
      <c r="J92" s="94" t="s">
        <v>442</v>
      </c>
    </row>
    <row r="93" spans="1:10" ht="36" x14ac:dyDescent="0.25">
      <c r="A93" s="89">
        <v>84</v>
      </c>
      <c r="B93" s="90" t="s">
        <v>286</v>
      </c>
      <c r="C93" s="91" t="s">
        <v>92</v>
      </c>
      <c r="D93" s="92" t="s">
        <v>37</v>
      </c>
      <c r="E93" s="86">
        <v>20</v>
      </c>
      <c r="F93" s="86">
        <v>20</v>
      </c>
      <c r="G93" s="93">
        <v>174.11</v>
      </c>
      <c r="H93" s="93">
        <f t="shared" si="3"/>
        <v>3482.2000000000003</v>
      </c>
      <c r="I93" s="92" t="s">
        <v>1</v>
      </c>
      <c r="J93" s="94" t="s">
        <v>443</v>
      </c>
    </row>
    <row r="94" spans="1:10" ht="36" x14ac:dyDescent="0.25">
      <c r="A94" s="89">
        <v>85</v>
      </c>
      <c r="B94" s="90" t="s">
        <v>287</v>
      </c>
      <c r="C94" s="91" t="s">
        <v>93</v>
      </c>
      <c r="D94" s="92" t="s">
        <v>37</v>
      </c>
      <c r="E94" s="86">
        <v>20</v>
      </c>
      <c r="F94" s="86">
        <v>20</v>
      </c>
      <c r="G94" s="93">
        <v>29.93</v>
      </c>
      <c r="H94" s="93">
        <f t="shared" si="3"/>
        <v>598.6</v>
      </c>
      <c r="I94" s="92" t="s">
        <v>1</v>
      </c>
      <c r="J94" s="94" t="s">
        <v>444</v>
      </c>
    </row>
    <row r="95" spans="1:10" ht="48" x14ac:dyDescent="0.25">
      <c r="A95" s="89">
        <v>86</v>
      </c>
      <c r="B95" s="90" t="s">
        <v>288</v>
      </c>
      <c r="C95" s="91" t="s">
        <v>94</v>
      </c>
      <c r="D95" s="92" t="s">
        <v>37</v>
      </c>
      <c r="E95" s="86">
        <v>2</v>
      </c>
      <c r="F95" s="86">
        <v>2</v>
      </c>
      <c r="G95" s="93">
        <v>1100</v>
      </c>
      <c r="H95" s="93">
        <f t="shared" si="3"/>
        <v>2200</v>
      </c>
      <c r="I95" s="92" t="s">
        <v>1</v>
      </c>
      <c r="J95" s="94" t="s">
        <v>445</v>
      </c>
    </row>
    <row r="96" spans="1:10" ht="48" x14ac:dyDescent="0.25">
      <c r="A96" s="89">
        <v>87</v>
      </c>
      <c r="B96" s="90" t="s">
        <v>289</v>
      </c>
      <c r="C96" s="91" t="s">
        <v>95</v>
      </c>
      <c r="D96" s="92" t="s">
        <v>37</v>
      </c>
      <c r="E96" s="86">
        <v>10</v>
      </c>
      <c r="F96" s="86">
        <v>10</v>
      </c>
      <c r="G96" s="93">
        <v>656.91</v>
      </c>
      <c r="H96" s="93">
        <f t="shared" si="3"/>
        <v>6569.0999999999995</v>
      </c>
      <c r="I96" s="92" t="s">
        <v>1</v>
      </c>
      <c r="J96" s="94" t="s">
        <v>446</v>
      </c>
    </row>
    <row r="97" spans="1:12" ht="48" x14ac:dyDescent="0.25">
      <c r="A97" s="89">
        <v>88</v>
      </c>
      <c r="B97" s="90" t="s">
        <v>290</v>
      </c>
      <c r="C97" s="91" t="s">
        <v>96</v>
      </c>
      <c r="D97" s="92" t="s">
        <v>37</v>
      </c>
      <c r="E97" s="86">
        <v>3</v>
      </c>
      <c r="F97" s="86">
        <v>3</v>
      </c>
      <c r="G97" s="93">
        <v>1010.85</v>
      </c>
      <c r="H97" s="93">
        <f t="shared" si="3"/>
        <v>3032.55</v>
      </c>
      <c r="I97" s="92" t="s">
        <v>1</v>
      </c>
      <c r="J97" s="94" t="s">
        <v>447</v>
      </c>
    </row>
    <row r="98" spans="1:12" ht="36" x14ac:dyDescent="0.25">
      <c r="A98" s="89">
        <v>89</v>
      </c>
      <c r="B98" s="90" t="s">
        <v>291</v>
      </c>
      <c r="C98" s="91" t="s">
        <v>97</v>
      </c>
      <c r="D98" s="92" t="s">
        <v>37</v>
      </c>
      <c r="E98" s="86">
        <v>40</v>
      </c>
      <c r="F98" s="86">
        <v>40</v>
      </c>
      <c r="G98" s="93">
        <v>57.48</v>
      </c>
      <c r="H98" s="93">
        <f t="shared" si="3"/>
        <v>2299.1999999999998</v>
      </c>
      <c r="I98" s="92" t="s">
        <v>1</v>
      </c>
      <c r="J98" s="94" t="s">
        <v>448</v>
      </c>
    </row>
    <row r="99" spans="1:12" ht="36" x14ac:dyDescent="0.25">
      <c r="A99" s="89">
        <v>90</v>
      </c>
      <c r="B99" s="90" t="s">
        <v>292</v>
      </c>
      <c r="C99" s="91" t="s">
        <v>98</v>
      </c>
      <c r="D99" s="92" t="s">
        <v>37</v>
      </c>
      <c r="E99" s="86">
        <v>3</v>
      </c>
      <c r="F99" s="86">
        <v>3</v>
      </c>
      <c r="G99" s="93">
        <v>452.28</v>
      </c>
      <c r="H99" s="93">
        <f t="shared" si="3"/>
        <v>1356.84</v>
      </c>
      <c r="I99" s="92" t="s">
        <v>1</v>
      </c>
      <c r="J99" s="94" t="s">
        <v>449</v>
      </c>
    </row>
    <row r="100" spans="1:12" ht="36" x14ac:dyDescent="0.25">
      <c r="A100" s="89">
        <v>91</v>
      </c>
      <c r="B100" s="90" t="s">
        <v>293</v>
      </c>
      <c r="C100" s="91" t="s">
        <v>99</v>
      </c>
      <c r="D100" s="92" t="s">
        <v>37</v>
      </c>
      <c r="E100" s="86">
        <v>3</v>
      </c>
      <c r="F100" s="86">
        <v>3</v>
      </c>
      <c r="G100" s="93">
        <v>189.02</v>
      </c>
      <c r="H100" s="93">
        <f t="shared" si="3"/>
        <v>567.06000000000006</v>
      </c>
      <c r="I100" s="92" t="s">
        <v>1</v>
      </c>
      <c r="J100" s="94" t="s">
        <v>450</v>
      </c>
    </row>
    <row r="101" spans="1:12" ht="36" x14ac:dyDescent="0.25">
      <c r="A101" s="89">
        <v>92</v>
      </c>
      <c r="B101" s="90" t="s">
        <v>294</v>
      </c>
      <c r="C101" s="91" t="s">
        <v>100</v>
      </c>
      <c r="D101" s="92" t="s">
        <v>37</v>
      </c>
      <c r="E101" s="86">
        <v>3</v>
      </c>
      <c r="F101" s="86">
        <v>3</v>
      </c>
      <c r="G101" s="93">
        <v>375.38</v>
      </c>
      <c r="H101" s="93">
        <f t="shared" si="3"/>
        <v>1126.1399999999999</v>
      </c>
      <c r="I101" s="92" t="s">
        <v>1</v>
      </c>
      <c r="J101" s="94" t="s">
        <v>451</v>
      </c>
    </row>
    <row r="102" spans="1:12" ht="36" x14ac:dyDescent="0.25">
      <c r="A102" s="89">
        <v>93</v>
      </c>
      <c r="B102" s="90" t="s">
        <v>295</v>
      </c>
      <c r="C102" s="91" t="s">
        <v>101</v>
      </c>
      <c r="D102" s="92" t="s">
        <v>37</v>
      </c>
      <c r="E102" s="86">
        <v>3</v>
      </c>
      <c r="F102" s="86">
        <v>3</v>
      </c>
      <c r="G102" s="93">
        <v>714.92</v>
      </c>
      <c r="H102" s="93">
        <f t="shared" si="3"/>
        <v>2144.7599999999998</v>
      </c>
      <c r="I102" s="92" t="s">
        <v>1</v>
      </c>
      <c r="J102" s="94" t="s">
        <v>452</v>
      </c>
    </row>
    <row r="103" spans="1:12" ht="36" x14ac:dyDescent="0.25">
      <c r="A103" s="89">
        <v>94</v>
      </c>
      <c r="B103" s="90" t="s">
        <v>296</v>
      </c>
      <c r="C103" s="91" t="s">
        <v>102</v>
      </c>
      <c r="D103" s="92" t="s">
        <v>37</v>
      </c>
      <c r="E103" s="86">
        <v>5</v>
      </c>
      <c r="F103" s="86">
        <v>5</v>
      </c>
      <c r="G103" s="93">
        <v>128.02000000000001</v>
      </c>
      <c r="H103" s="93">
        <f t="shared" si="3"/>
        <v>640.1</v>
      </c>
      <c r="I103" s="92" t="s">
        <v>1</v>
      </c>
      <c r="J103" s="94" t="s">
        <v>453</v>
      </c>
    </row>
    <row r="104" spans="1:12" ht="63.75" x14ac:dyDescent="0.25">
      <c r="A104" s="89">
        <v>95</v>
      </c>
      <c r="B104" s="90" t="s">
        <v>297</v>
      </c>
      <c r="C104" s="91" t="s">
        <v>576</v>
      </c>
      <c r="D104" s="92" t="s">
        <v>37</v>
      </c>
      <c r="E104" s="86">
        <v>15</v>
      </c>
      <c r="F104" s="86">
        <v>15</v>
      </c>
      <c r="G104" s="93">
        <v>308.48</v>
      </c>
      <c r="H104" s="93">
        <f t="shared" si="3"/>
        <v>4627.2000000000007</v>
      </c>
      <c r="I104" s="92" t="s">
        <v>6</v>
      </c>
      <c r="J104" s="94" t="s">
        <v>454</v>
      </c>
    </row>
    <row r="105" spans="1:12" ht="36.75" thickBot="1" x14ac:dyDescent="0.3">
      <c r="A105" s="95">
        <v>96</v>
      </c>
      <c r="B105" s="96" t="s">
        <v>298</v>
      </c>
      <c r="C105" s="97" t="s">
        <v>104</v>
      </c>
      <c r="D105" s="98" t="s">
        <v>37</v>
      </c>
      <c r="E105" s="99">
        <v>3</v>
      </c>
      <c r="F105" s="99">
        <v>3</v>
      </c>
      <c r="G105" s="100">
        <v>979.83</v>
      </c>
      <c r="H105" s="100">
        <f t="shared" si="3"/>
        <v>2939.4900000000002</v>
      </c>
      <c r="I105" s="98" t="s">
        <v>1</v>
      </c>
      <c r="J105" s="101" t="s">
        <v>455</v>
      </c>
    </row>
    <row r="106" spans="1:12" ht="23.25" customHeight="1" thickBot="1" x14ac:dyDescent="0.3">
      <c r="A106" s="140" t="s">
        <v>396</v>
      </c>
      <c r="B106" s="140"/>
      <c r="C106" s="140"/>
      <c r="D106" s="140"/>
      <c r="E106" s="140"/>
      <c r="F106" s="140"/>
      <c r="G106" s="140"/>
      <c r="H106" s="141">
        <f>SUM(H52:H105)</f>
        <v>109496.51999999999</v>
      </c>
      <c r="I106" s="141"/>
      <c r="J106" s="141"/>
    </row>
    <row r="107" spans="1:12" s="104" customFormat="1" ht="23.25" customHeight="1" thickBot="1" x14ac:dyDescent="0.3">
      <c r="A107" s="139" t="s">
        <v>105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79"/>
      <c r="L107" s="79"/>
    </row>
    <row r="108" spans="1:12" ht="36" x14ac:dyDescent="0.25">
      <c r="A108" s="82">
        <v>97</v>
      </c>
      <c r="B108" s="83" t="s">
        <v>299</v>
      </c>
      <c r="C108" s="84" t="s">
        <v>106</v>
      </c>
      <c r="D108" s="85" t="s">
        <v>5</v>
      </c>
      <c r="E108" s="102">
        <v>160</v>
      </c>
      <c r="F108" s="102">
        <v>160</v>
      </c>
      <c r="G108" s="87">
        <v>35.14</v>
      </c>
      <c r="H108" s="87">
        <f t="shared" ref="H108:H125" si="4">G108*F108</f>
        <v>5622.4</v>
      </c>
      <c r="I108" s="85" t="s">
        <v>1</v>
      </c>
      <c r="J108" s="88" t="s">
        <v>397</v>
      </c>
    </row>
    <row r="109" spans="1:12" ht="24" x14ac:dyDescent="0.25">
      <c r="A109" s="89">
        <v>98</v>
      </c>
      <c r="B109" s="90" t="s">
        <v>300</v>
      </c>
      <c r="C109" s="91" t="s">
        <v>107</v>
      </c>
      <c r="D109" s="92" t="s">
        <v>5</v>
      </c>
      <c r="E109" s="86">
        <v>160</v>
      </c>
      <c r="F109" s="86">
        <v>160</v>
      </c>
      <c r="G109" s="93">
        <v>16.91</v>
      </c>
      <c r="H109" s="93">
        <f t="shared" si="4"/>
        <v>2705.6</v>
      </c>
      <c r="I109" s="92" t="s">
        <v>1</v>
      </c>
      <c r="J109" s="94" t="s">
        <v>456</v>
      </c>
    </row>
    <row r="110" spans="1:12" ht="51" x14ac:dyDescent="0.25">
      <c r="A110" s="89">
        <v>99</v>
      </c>
      <c r="B110" s="90" t="s">
        <v>301</v>
      </c>
      <c r="C110" s="91" t="s">
        <v>108</v>
      </c>
      <c r="D110" s="92" t="s">
        <v>5</v>
      </c>
      <c r="E110" s="86">
        <v>3</v>
      </c>
      <c r="F110" s="86">
        <v>3</v>
      </c>
      <c r="G110" s="93">
        <v>2.12</v>
      </c>
      <c r="H110" s="93">
        <f t="shared" si="4"/>
        <v>6.36</v>
      </c>
      <c r="I110" s="92" t="s">
        <v>6</v>
      </c>
      <c r="J110" s="94" t="s">
        <v>457</v>
      </c>
    </row>
    <row r="111" spans="1:12" ht="36" x14ac:dyDescent="0.25">
      <c r="A111" s="89">
        <v>100</v>
      </c>
      <c r="B111" s="90" t="s">
        <v>302</v>
      </c>
      <c r="C111" s="91" t="s">
        <v>109</v>
      </c>
      <c r="D111" s="92" t="s">
        <v>5</v>
      </c>
      <c r="E111" s="86">
        <v>200</v>
      </c>
      <c r="F111" s="86">
        <v>200</v>
      </c>
      <c r="G111" s="93">
        <v>2.93</v>
      </c>
      <c r="H111" s="93">
        <f t="shared" si="4"/>
        <v>586</v>
      </c>
      <c r="I111" s="92" t="s">
        <v>1</v>
      </c>
      <c r="J111" s="94" t="s">
        <v>458</v>
      </c>
    </row>
    <row r="112" spans="1:12" ht="36" x14ac:dyDescent="0.25">
      <c r="A112" s="89">
        <v>101</v>
      </c>
      <c r="B112" s="90" t="s">
        <v>303</v>
      </c>
      <c r="C112" s="91" t="s">
        <v>110</v>
      </c>
      <c r="D112" s="92" t="s">
        <v>5</v>
      </c>
      <c r="E112" s="86">
        <v>3</v>
      </c>
      <c r="F112" s="86">
        <v>3</v>
      </c>
      <c r="G112" s="93">
        <v>24.29</v>
      </c>
      <c r="H112" s="93">
        <f t="shared" si="4"/>
        <v>72.87</v>
      </c>
      <c r="I112" s="92" t="s">
        <v>1</v>
      </c>
      <c r="J112" s="94" t="s">
        <v>459</v>
      </c>
    </row>
    <row r="113" spans="1:12" ht="25.5" x14ac:dyDescent="0.25">
      <c r="A113" s="89">
        <v>102</v>
      </c>
      <c r="B113" s="90" t="s">
        <v>216</v>
      </c>
      <c r="C113" s="91" t="s">
        <v>18</v>
      </c>
      <c r="D113" s="92" t="s">
        <v>3</v>
      </c>
      <c r="E113" s="86">
        <v>20</v>
      </c>
      <c r="F113" s="86">
        <v>20</v>
      </c>
      <c r="G113" s="93">
        <v>129.47</v>
      </c>
      <c r="H113" s="93">
        <f t="shared" si="4"/>
        <v>2589.4</v>
      </c>
      <c r="I113" s="92" t="s">
        <v>6</v>
      </c>
      <c r="J113" s="94" t="s">
        <v>460</v>
      </c>
    </row>
    <row r="114" spans="1:12" ht="60" x14ac:dyDescent="0.25">
      <c r="A114" s="89">
        <v>103</v>
      </c>
      <c r="B114" s="90" t="s">
        <v>304</v>
      </c>
      <c r="C114" s="91" t="s">
        <v>111</v>
      </c>
      <c r="D114" s="92" t="s">
        <v>5</v>
      </c>
      <c r="E114" s="86">
        <v>48</v>
      </c>
      <c r="F114" s="86">
        <v>48</v>
      </c>
      <c r="G114" s="93">
        <v>76.459999999999994</v>
      </c>
      <c r="H114" s="93">
        <f t="shared" si="4"/>
        <v>3670.08</v>
      </c>
      <c r="I114" s="92" t="s">
        <v>1</v>
      </c>
      <c r="J114" s="94" t="s">
        <v>461</v>
      </c>
    </row>
    <row r="115" spans="1:12" ht="48" x14ac:dyDescent="0.25">
      <c r="A115" s="89">
        <v>104</v>
      </c>
      <c r="B115" s="90" t="s">
        <v>305</v>
      </c>
      <c r="C115" s="91" t="s">
        <v>112</v>
      </c>
      <c r="D115" s="92" t="s">
        <v>5</v>
      </c>
      <c r="E115" s="86">
        <v>200</v>
      </c>
      <c r="F115" s="86">
        <v>200</v>
      </c>
      <c r="G115" s="93">
        <v>77.989999999999995</v>
      </c>
      <c r="H115" s="93">
        <f t="shared" si="4"/>
        <v>15597.999999999998</v>
      </c>
      <c r="I115" s="92" t="s">
        <v>1</v>
      </c>
      <c r="J115" s="94" t="s">
        <v>462</v>
      </c>
    </row>
    <row r="116" spans="1:12" ht="48" x14ac:dyDescent="0.25">
      <c r="A116" s="89">
        <v>105</v>
      </c>
      <c r="B116" s="90" t="s">
        <v>306</v>
      </c>
      <c r="C116" s="91" t="s">
        <v>113</v>
      </c>
      <c r="D116" s="92" t="s">
        <v>5</v>
      </c>
      <c r="E116" s="86">
        <v>100</v>
      </c>
      <c r="F116" s="86">
        <v>100</v>
      </c>
      <c r="G116" s="93">
        <v>170</v>
      </c>
      <c r="H116" s="93">
        <f t="shared" si="4"/>
        <v>17000</v>
      </c>
      <c r="I116" s="92" t="s">
        <v>1</v>
      </c>
      <c r="J116" s="94" t="s">
        <v>463</v>
      </c>
    </row>
    <row r="117" spans="1:12" ht="36" x14ac:dyDescent="0.25">
      <c r="A117" s="89">
        <v>106</v>
      </c>
      <c r="B117" s="90" t="s">
        <v>307</v>
      </c>
      <c r="C117" s="91" t="s">
        <v>114</v>
      </c>
      <c r="D117" s="92" t="s">
        <v>5</v>
      </c>
      <c r="E117" s="86">
        <v>3</v>
      </c>
      <c r="F117" s="86">
        <v>3</v>
      </c>
      <c r="G117" s="93">
        <v>260.66000000000003</v>
      </c>
      <c r="H117" s="93">
        <f t="shared" si="4"/>
        <v>781.98</v>
      </c>
      <c r="I117" s="92" t="s">
        <v>1</v>
      </c>
      <c r="J117" s="94" t="s">
        <v>464</v>
      </c>
    </row>
    <row r="118" spans="1:12" ht="36" x14ac:dyDescent="0.25">
      <c r="A118" s="89">
        <v>107</v>
      </c>
      <c r="B118" s="90" t="s">
        <v>308</v>
      </c>
      <c r="C118" s="91" t="s">
        <v>115</v>
      </c>
      <c r="D118" s="92" t="s">
        <v>5</v>
      </c>
      <c r="E118" s="86">
        <v>3</v>
      </c>
      <c r="F118" s="86">
        <v>3</v>
      </c>
      <c r="G118" s="93">
        <v>359.08</v>
      </c>
      <c r="H118" s="93">
        <f t="shared" si="4"/>
        <v>1077.24</v>
      </c>
      <c r="I118" s="92" t="s">
        <v>1</v>
      </c>
      <c r="J118" s="94" t="s">
        <v>465</v>
      </c>
    </row>
    <row r="119" spans="1:12" ht="48" x14ac:dyDescent="0.25">
      <c r="A119" s="89">
        <v>108</v>
      </c>
      <c r="B119" s="90" t="s">
        <v>309</v>
      </c>
      <c r="C119" s="91" t="s">
        <v>116</v>
      </c>
      <c r="D119" s="92" t="s">
        <v>5</v>
      </c>
      <c r="E119" s="86">
        <v>89</v>
      </c>
      <c r="F119" s="86">
        <v>89</v>
      </c>
      <c r="G119" s="93">
        <v>98.18</v>
      </c>
      <c r="H119" s="93">
        <f t="shared" si="4"/>
        <v>8738.02</v>
      </c>
      <c r="I119" s="92" t="s">
        <v>1</v>
      </c>
      <c r="J119" s="94" t="s">
        <v>466</v>
      </c>
    </row>
    <row r="120" spans="1:12" ht="36" x14ac:dyDescent="0.25">
      <c r="A120" s="89">
        <v>109</v>
      </c>
      <c r="B120" s="90" t="s">
        <v>310</v>
      </c>
      <c r="C120" s="91" t="s">
        <v>117</v>
      </c>
      <c r="D120" s="92" t="s">
        <v>5</v>
      </c>
      <c r="E120" s="86">
        <v>200</v>
      </c>
      <c r="F120" s="86">
        <v>200</v>
      </c>
      <c r="G120" s="93">
        <v>100.13</v>
      </c>
      <c r="H120" s="93">
        <f t="shared" si="4"/>
        <v>20026</v>
      </c>
      <c r="I120" s="92" t="s">
        <v>1</v>
      </c>
      <c r="J120" s="94" t="s">
        <v>467</v>
      </c>
    </row>
    <row r="121" spans="1:12" ht="36" x14ac:dyDescent="0.25">
      <c r="A121" s="89">
        <v>110</v>
      </c>
      <c r="B121" s="90" t="s">
        <v>311</v>
      </c>
      <c r="C121" s="91" t="s">
        <v>118</v>
      </c>
      <c r="D121" s="92" t="s">
        <v>5</v>
      </c>
      <c r="E121" s="86">
        <v>3</v>
      </c>
      <c r="F121" s="86">
        <v>3</v>
      </c>
      <c r="G121" s="93">
        <v>78.099999999999994</v>
      </c>
      <c r="H121" s="93">
        <f t="shared" si="4"/>
        <v>234.29999999999998</v>
      </c>
      <c r="I121" s="92" t="s">
        <v>1</v>
      </c>
      <c r="J121" s="94" t="s">
        <v>468</v>
      </c>
    </row>
    <row r="122" spans="1:12" ht="36" x14ac:dyDescent="0.25">
      <c r="A122" s="89">
        <v>111</v>
      </c>
      <c r="B122" s="90" t="s">
        <v>312</v>
      </c>
      <c r="C122" s="91" t="s">
        <v>119</v>
      </c>
      <c r="D122" s="92" t="s">
        <v>5</v>
      </c>
      <c r="E122" s="86">
        <v>3</v>
      </c>
      <c r="F122" s="86">
        <v>3</v>
      </c>
      <c r="G122" s="93">
        <v>153.82</v>
      </c>
      <c r="H122" s="93">
        <f t="shared" si="4"/>
        <v>461.46</v>
      </c>
      <c r="I122" s="92" t="s">
        <v>1</v>
      </c>
      <c r="J122" s="94" t="s">
        <v>469</v>
      </c>
    </row>
    <row r="123" spans="1:12" ht="38.25" x14ac:dyDescent="0.25">
      <c r="A123" s="89">
        <v>112</v>
      </c>
      <c r="B123" s="90" t="s">
        <v>313</v>
      </c>
      <c r="C123" s="91" t="s">
        <v>120</v>
      </c>
      <c r="D123" s="92" t="s">
        <v>5</v>
      </c>
      <c r="E123" s="86">
        <v>3</v>
      </c>
      <c r="F123" s="86">
        <v>3</v>
      </c>
      <c r="G123" s="93">
        <v>735.89</v>
      </c>
      <c r="H123" s="93">
        <f t="shared" si="4"/>
        <v>2207.67</v>
      </c>
      <c r="I123" s="92" t="s">
        <v>6</v>
      </c>
      <c r="J123" s="94" t="s">
        <v>470</v>
      </c>
    </row>
    <row r="124" spans="1:12" ht="48" x14ac:dyDescent="0.25">
      <c r="A124" s="89">
        <v>113</v>
      </c>
      <c r="B124" s="90" t="s">
        <v>314</v>
      </c>
      <c r="C124" s="91" t="s">
        <v>121</v>
      </c>
      <c r="D124" s="92" t="s">
        <v>5</v>
      </c>
      <c r="E124" s="86">
        <v>3</v>
      </c>
      <c r="F124" s="86">
        <v>3</v>
      </c>
      <c r="G124" s="93">
        <v>120.09</v>
      </c>
      <c r="H124" s="93">
        <f t="shared" si="4"/>
        <v>360.27</v>
      </c>
      <c r="I124" s="92" t="s">
        <v>1</v>
      </c>
      <c r="J124" s="94" t="s">
        <v>471</v>
      </c>
    </row>
    <row r="125" spans="1:12" ht="36.75" thickBot="1" x14ac:dyDescent="0.3">
      <c r="A125" s="95">
        <v>114</v>
      </c>
      <c r="B125" s="96" t="s">
        <v>315</v>
      </c>
      <c r="C125" s="97" t="s">
        <v>122</v>
      </c>
      <c r="D125" s="98" t="s">
        <v>5</v>
      </c>
      <c r="E125" s="99">
        <v>20</v>
      </c>
      <c r="F125" s="99">
        <v>20</v>
      </c>
      <c r="G125" s="100">
        <v>228.16</v>
      </c>
      <c r="H125" s="100">
        <f t="shared" si="4"/>
        <v>4563.2</v>
      </c>
      <c r="I125" s="98" t="s">
        <v>1</v>
      </c>
      <c r="J125" s="101" t="s">
        <v>472</v>
      </c>
    </row>
    <row r="126" spans="1:12" ht="23.25" customHeight="1" thickBot="1" x14ac:dyDescent="0.3">
      <c r="A126" s="140" t="s">
        <v>395</v>
      </c>
      <c r="B126" s="140"/>
      <c r="C126" s="140"/>
      <c r="D126" s="140"/>
      <c r="E126" s="140"/>
      <c r="F126" s="140"/>
      <c r="G126" s="140"/>
      <c r="H126" s="141">
        <f>SUM(H108:H125)</f>
        <v>86300.85</v>
      </c>
      <c r="I126" s="141"/>
      <c r="J126" s="141"/>
    </row>
    <row r="127" spans="1:12" s="104" customFormat="1" ht="23.25" customHeight="1" thickBot="1" x14ac:dyDescent="0.3">
      <c r="A127" s="139" t="s">
        <v>123</v>
      </c>
      <c r="B127" s="139"/>
      <c r="C127" s="139"/>
      <c r="D127" s="139"/>
      <c r="E127" s="139"/>
      <c r="F127" s="139"/>
      <c r="G127" s="139"/>
      <c r="H127" s="139"/>
      <c r="I127" s="139"/>
      <c r="J127" s="139"/>
      <c r="K127" s="79"/>
      <c r="L127" s="79"/>
    </row>
    <row r="128" spans="1:12" ht="36" x14ac:dyDescent="0.25">
      <c r="A128" s="82">
        <v>115</v>
      </c>
      <c r="B128" s="83" t="s">
        <v>316</v>
      </c>
      <c r="C128" s="84" t="s">
        <v>124</v>
      </c>
      <c r="D128" s="85" t="s">
        <v>5</v>
      </c>
      <c r="E128" s="102">
        <v>50</v>
      </c>
      <c r="F128" s="102">
        <v>50</v>
      </c>
      <c r="G128" s="87">
        <v>16.72</v>
      </c>
      <c r="H128" s="87">
        <f t="shared" ref="H128:H142" si="5">G128*F128</f>
        <v>836</v>
      </c>
      <c r="I128" s="85" t="s">
        <v>1</v>
      </c>
      <c r="J128" s="88" t="s">
        <v>473</v>
      </c>
    </row>
    <row r="129" spans="1:12" ht="48" x14ac:dyDescent="0.25">
      <c r="A129" s="89">
        <v>116</v>
      </c>
      <c r="B129" s="90" t="s">
        <v>317</v>
      </c>
      <c r="C129" s="91" t="s">
        <v>125</v>
      </c>
      <c r="D129" s="92" t="s">
        <v>5</v>
      </c>
      <c r="E129" s="86">
        <v>100</v>
      </c>
      <c r="F129" s="86">
        <v>100</v>
      </c>
      <c r="G129" s="93">
        <v>27.73</v>
      </c>
      <c r="H129" s="93">
        <f t="shared" si="5"/>
        <v>2773</v>
      </c>
      <c r="I129" s="92" t="s">
        <v>1</v>
      </c>
      <c r="J129" s="94" t="s">
        <v>474</v>
      </c>
    </row>
    <row r="130" spans="1:12" ht="36" x14ac:dyDescent="0.25">
      <c r="A130" s="89">
        <v>117</v>
      </c>
      <c r="B130" s="90" t="s">
        <v>318</v>
      </c>
      <c r="C130" s="91" t="s">
        <v>126</v>
      </c>
      <c r="D130" s="92" t="s">
        <v>5</v>
      </c>
      <c r="E130" s="86">
        <v>211</v>
      </c>
      <c r="F130" s="86">
        <v>211</v>
      </c>
      <c r="G130" s="93">
        <v>15.82</v>
      </c>
      <c r="H130" s="93">
        <f t="shared" si="5"/>
        <v>3338.02</v>
      </c>
      <c r="I130" s="92" t="s">
        <v>1</v>
      </c>
      <c r="J130" s="94" t="s">
        <v>475</v>
      </c>
    </row>
    <row r="131" spans="1:12" ht="36" x14ac:dyDescent="0.25">
      <c r="A131" s="89">
        <v>118</v>
      </c>
      <c r="B131" s="90" t="s">
        <v>319</v>
      </c>
      <c r="C131" s="91" t="s">
        <v>127</v>
      </c>
      <c r="D131" s="92" t="s">
        <v>5</v>
      </c>
      <c r="E131" s="86">
        <v>120</v>
      </c>
      <c r="F131" s="86">
        <v>120</v>
      </c>
      <c r="G131" s="93">
        <v>19.72</v>
      </c>
      <c r="H131" s="93">
        <f t="shared" si="5"/>
        <v>2366.3999999999996</v>
      </c>
      <c r="I131" s="92" t="s">
        <v>1</v>
      </c>
      <c r="J131" s="94" t="s">
        <v>476</v>
      </c>
    </row>
    <row r="132" spans="1:12" ht="36" x14ac:dyDescent="0.25">
      <c r="A132" s="89">
        <v>119</v>
      </c>
      <c r="B132" s="90" t="s">
        <v>320</v>
      </c>
      <c r="C132" s="91" t="s">
        <v>128</v>
      </c>
      <c r="D132" s="92" t="s">
        <v>5</v>
      </c>
      <c r="E132" s="86">
        <v>349</v>
      </c>
      <c r="F132" s="86">
        <v>349</v>
      </c>
      <c r="G132" s="93">
        <v>16.399999999999999</v>
      </c>
      <c r="H132" s="93">
        <f t="shared" si="5"/>
        <v>5723.5999999999995</v>
      </c>
      <c r="I132" s="92" t="s">
        <v>1</v>
      </c>
      <c r="J132" s="94" t="s">
        <v>477</v>
      </c>
    </row>
    <row r="133" spans="1:12" ht="36" x14ac:dyDescent="0.25">
      <c r="A133" s="89">
        <v>120</v>
      </c>
      <c r="B133" s="90" t="s">
        <v>321</v>
      </c>
      <c r="C133" s="91" t="s">
        <v>129</v>
      </c>
      <c r="D133" s="92" t="s">
        <v>5</v>
      </c>
      <c r="E133" s="86">
        <v>50</v>
      </c>
      <c r="F133" s="86">
        <v>50</v>
      </c>
      <c r="G133" s="93">
        <v>5.08</v>
      </c>
      <c r="H133" s="93">
        <f t="shared" si="5"/>
        <v>254</v>
      </c>
      <c r="I133" s="92" t="s">
        <v>1</v>
      </c>
      <c r="J133" s="94" t="s">
        <v>478</v>
      </c>
    </row>
    <row r="134" spans="1:12" ht="48" x14ac:dyDescent="0.25">
      <c r="A134" s="89">
        <v>121</v>
      </c>
      <c r="B134" s="90" t="s">
        <v>322</v>
      </c>
      <c r="C134" s="91" t="s">
        <v>130</v>
      </c>
      <c r="D134" s="92" t="s">
        <v>5</v>
      </c>
      <c r="E134" s="86">
        <v>50</v>
      </c>
      <c r="F134" s="86">
        <v>50</v>
      </c>
      <c r="G134" s="93">
        <v>36.979999999999997</v>
      </c>
      <c r="H134" s="93">
        <f t="shared" si="5"/>
        <v>1848.9999999999998</v>
      </c>
      <c r="I134" s="92" t="s">
        <v>1</v>
      </c>
      <c r="J134" s="94" t="s">
        <v>479</v>
      </c>
    </row>
    <row r="135" spans="1:12" ht="36" x14ac:dyDescent="0.25">
      <c r="A135" s="89">
        <v>122</v>
      </c>
      <c r="B135" s="90" t="s">
        <v>320</v>
      </c>
      <c r="C135" s="91" t="s">
        <v>128</v>
      </c>
      <c r="D135" s="92" t="s">
        <v>5</v>
      </c>
      <c r="E135" s="86">
        <v>50</v>
      </c>
      <c r="F135" s="86">
        <v>50</v>
      </c>
      <c r="G135" s="93">
        <v>16.399999999999999</v>
      </c>
      <c r="H135" s="93">
        <f t="shared" si="5"/>
        <v>819.99999999999989</v>
      </c>
      <c r="I135" s="92" t="s">
        <v>1</v>
      </c>
      <c r="J135" s="94" t="s">
        <v>480</v>
      </c>
    </row>
    <row r="136" spans="1:12" ht="36" x14ac:dyDescent="0.25">
      <c r="A136" s="89">
        <v>123</v>
      </c>
      <c r="B136" s="90" t="s">
        <v>323</v>
      </c>
      <c r="C136" s="91" t="s">
        <v>131</v>
      </c>
      <c r="D136" s="92" t="s">
        <v>5</v>
      </c>
      <c r="E136" s="86">
        <v>3</v>
      </c>
      <c r="F136" s="86">
        <v>3</v>
      </c>
      <c r="G136" s="93">
        <v>17.170000000000002</v>
      </c>
      <c r="H136" s="93">
        <f t="shared" si="5"/>
        <v>51.510000000000005</v>
      </c>
      <c r="I136" s="92" t="s">
        <v>1</v>
      </c>
      <c r="J136" s="94" t="s">
        <v>481</v>
      </c>
    </row>
    <row r="137" spans="1:12" ht="36" x14ac:dyDescent="0.25">
      <c r="A137" s="89">
        <v>124</v>
      </c>
      <c r="B137" s="90" t="s">
        <v>324</v>
      </c>
      <c r="C137" s="91" t="s">
        <v>132</v>
      </c>
      <c r="D137" s="92" t="s">
        <v>5</v>
      </c>
      <c r="E137" s="86">
        <v>176</v>
      </c>
      <c r="F137" s="86">
        <v>176</v>
      </c>
      <c r="G137" s="93">
        <v>23.06</v>
      </c>
      <c r="H137" s="93">
        <f t="shared" si="5"/>
        <v>4058.56</v>
      </c>
      <c r="I137" s="92" t="s">
        <v>1</v>
      </c>
      <c r="J137" s="94" t="s">
        <v>482</v>
      </c>
    </row>
    <row r="138" spans="1:12" ht="60" x14ac:dyDescent="0.25">
      <c r="A138" s="89">
        <v>125</v>
      </c>
      <c r="B138" s="90" t="s">
        <v>325</v>
      </c>
      <c r="C138" s="91" t="s">
        <v>133</v>
      </c>
      <c r="D138" s="92" t="s">
        <v>5</v>
      </c>
      <c r="E138" s="86">
        <v>3</v>
      </c>
      <c r="F138" s="86">
        <v>3</v>
      </c>
      <c r="G138" s="93">
        <v>69.34</v>
      </c>
      <c r="H138" s="93">
        <f t="shared" si="5"/>
        <v>208.02</v>
      </c>
      <c r="I138" s="92" t="s">
        <v>1</v>
      </c>
      <c r="J138" s="94" t="s">
        <v>483</v>
      </c>
    </row>
    <row r="139" spans="1:12" ht="36" x14ac:dyDescent="0.25">
      <c r="A139" s="89">
        <v>126</v>
      </c>
      <c r="B139" s="90" t="s">
        <v>326</v>
      </c>
      <c r="C139" s="91" t="s">
        <v>134</v>
      </c>
      <c r="D139" s="92" t="s">
        <v>5</v>
      </c>
      <c r="E139" s="86">
        <v>246</v>
      </c>
      <c r="F139" s="86">
        <v>246</v>
      </c>
      <c r="G139" s="93">
        <v>26.67</v>
      </c>
      <c r="H139" s="93">
        <f t="shared" si="5"/>
        <v>6560.8200000000006</v>
      </c>
      <c r="I139" s="92" t="s">
        <v>1</v>
      </c>
      <c r="J139" s="94" t="s">
        <v>484</v>
      </c>
    </row>
    <row r="140" spans="1:12" ht="36" x14ac:dyDescent="0.25">
      <c r="A140" s="89">
        <v>127</v>
      </c>
      <c r="B140" s="90" t="s">
        <v>327</v>
      </c>
      <c r="C140" s="91" t="s">
        <v>135</v>
      </c>
      <c r="D140" s="92" t="s">
        <v>13</v>
      </c>
      <c r="E140" s="86">
        <v>30</v>
      </c>
      <c r="F140" s="86">
        <v>30</v>
      </c>
      <c r="G140" s="93">
        <v>5.97</v>
      </c>
      <c r="H140" s="93">
        <f t="shared" si="5"/>
        <v>179.1</v>
      </c>
      <c r="I140" s="92" t="s">
        <v>1</v>
      </c>
      <c r="J140" s="94" t="s">
        <v>485</v>
      </c>
    </row>
    <row r="141" spans="1:12" ht="36" x14ac:dyDescent="0.25">
      <c r="A141" s="89">
        <v>128</v>
      </c>
      <c r="B141" s="90" t="s">
        <v>328</v>
      </c>
      <c r="C141" s="91" t="s">
        <v>136</v>
      </c>
      <c r="D141" s="92" t="s">
        <v>5</v>
      </c>
      <c r="E141" s="86">
        <v>3</v>
      </c>
      <c r="F141" s="86">
        <v>3</v>
      </c>
      <c r="G141" s="93">
        <v>33.67</v>
      </c>
      <c r="H141" s="93">
        <f t="shared" si="5"/>
        <v>101.01</v>
      </c>
      <c r="I141" s="92" t="s">
        <v>1</v>
      </c>
      <c r="J141" s="94" t="s">
        <v>486</v>
      </c>
    </row>
    <row r="142" spans="1:12" ht="36.75" thickBot="1" x14ac:dyDescent="0.3">
      <c r="A142" s="95">
        <v>129</v>
      </c>
      <c r="B142" s="96" t="s">
        <v>329</v>
      </c>
      <c r="C142" s="97" t="s">
        <v>137</v>
      </c>
      <c r="D142" s="98" t="s">
        <v>5</v>
      </c>
      <c r="E142" s="99">
        <v>300</v>
      </c>
      <c r="F142" s="99">
        <v>300</v>
      </c>
      <c r="G142" s="100">
        <v>59.45</v>
      </c>
      <c r="H142" s="100">
        <f t="shared" si="5"/>
        <v>17835</v>
      </c>
      <c r="I142" s="98" t="s">
        <v>1</v>
      </c>
      <c r="J142" s="101" t="s">
        <v>487</v>
      </c>
    </row>
    <row r="143" spans="1:12" ht="23.25" customHeight="1" thickBot="1" x14ac:dyDescent="0.3">
      <c r="A143" s="144" t="s">
        <v>393</v>
      </c>
      <c r="B143" s="144"/>
      <c r="C143" s="144"/>
      <c r="D143" s="144"/>
      <c r="E143" s="144"/>
      <c r="F143" s="144"/>
      <c r="G143" s="144"/>
      <c r="H143" s="141">
        <f>SUM(H128:H142)</f>
        <v>46954.039999999994</v>
      </c>
      <c r="I143" s="141"/>
      <c r="J143" s="141"/>
    </row>
    <row r="144" spans="1:12" s="104" customFormat="1" ht="23.25" customHeight="1" thickBot="1" x14ac:dyDescent="0.3">
      <c r="A144" s="139" t="s">
        <v>138</v>
      </c>
      <c r="B144" s="139"/>
      <c r="C144" s="139"/>
      <c r="D144" s="139"/>
      <c r="E144" s="139"/>
      <c r="F144" s="139"/>
      <c r="G144" s="139"/>
      <c r="H144" s="139"/>
      <c r="I144" s="139"/>
      <c r="J144" s="139"/>
      <c r="K144" s="79"/>
      <c r="L144" s="79"/>
    </row>
    <row r="145" spans="1:10" ht="36" x14ac:dyDescent="0.25">
      <c r="A145" s="82">
        <v>130</v>
      </c>
      <c r="B145" s="83" t="s">
        <v>330</v>
      </c>
      <c r="C145" s="84" t="s">
        <v>139</v>
      </c>
      <c r="D145" s="85" t="s">
        <v>13</v>
      </c>
      <c r="E145" s="102">
        <v>100</v>
      </c>
      <c r="F145" s="102">
        <v>100</v>
      </c>
      <c r="G145" s="87">
        <v>1.07</v>
      </c>
      <c r="H145" s="87">
        <f t="shared" ref="H145:H204" si="6">G145*F145</f>
        <v>107</v>
      </c>
      <c r="I145" s="85" t="s">
        <v>1</v>
      </c>
      <c r="J145" s="88" t="s">
        <v>488</v>
      </c>
    </row>
    <row r="146" spans="1:10" ht="36" x14ac:dyDescent="0.25">
      <c r="A146" s="89">
        <v>131</v>
      </c>
      <c r="B146" s="90" t="s">
        <v>331</v>
      </c>
      <c r="C146" s="91" t="s">
        <v>140</v>
      </c>
      <c r="D146" s="92" t="s">
        <v>37</v>
      </c>
      <c r="E146" s="86">
        <v>3</v>
      </c>
      <c r="F146" s="86">
        <v>3</v>
      </c>
      <c r="G146" s="93">
        <v>2.72</v>
      </c>
      <c r="H146" s="93">
        <f t="shared" si="6"/>
        <v>8.16</v>
      </c>
      <c r="I146" s="92" t="s">
        <v>1</v>
      </c>
      <c r="J146" s="94" t="s">
        <v>489</v>
      </c>
    </row>
    <row r="147" spans="1:10" ht="36" x14ac:dyDescent="0.25">
      <c r="A147" s="89">
        <v>132</v>
      </c>
      <c r="B147" s="90" t="s">
        <v>332</v>
      </c>
      <c r="C147" s="91" t="s">
        <v>141</v>
      </c>
      <c r="D147" s="92" t="s">
        <v>37</v>
      </c>
      <c r="E147" s="86">
        <v>3</v>
      </c>
      <c r="F147" s="86">
        <v>3</v>
      </c>
      <c r="G147" s="93">
        <v>1</v>
      </c>
      <c r="H147" s="93">
        <f t="shared" si="6"/>
        <v>3</v>
      </c>
      <c r="I147" s="92" t="s">
        <v>1</v>
      </c>
      <c r="J147" s="94" t="s">
        <v>490</v>
      </c>
    </row>
    <row r="148" spans="1:10" ht="60" x14ac:dyDescent="0.25">
      <c r="A148" s="89">
        <v>133</v>
      </c>
      <c r="B148" s="90" t="s">
        <v>333</v>
      </c>
      <c r="C148" s="91" t="s">
        <v>142</v>
      </c>
      <c r="D148" s="92" t="s">
        <v>13</v>
      </c>
      <c r="E148" s="86">
        <v>3</v>
      </c>
      <c r="F148" s="86">
        <v>3</v>
      </c>
      <c r="G148" s="93">
        <v>20.66</v>
      </c>
      <c r="H148" s="93">
        <f t="shared" si="6"/>
        <v>61.980000000000004</v>
      </c>
      <c r="I148" s="92" t="s">
        <v>1</v>
      </c>
      <c r="J148" s="94" t="s">
        <v>491</v>
      </c>
    </row>
    <row r="149" spans="1:10" ht="48" x14ac:dyDescent="0.25">
      <c r="A149" s="89">
        <v>134</v>
      </c>
      <c r="B149" s="90" t="s">
        <v>334</v>
      </c>
      <c r="C149" s="91" t="s">
        <v>143</v>
      </c>
      <c r="D149" s="92" t="s">
        <v>37</v>
      </c>
      <c r="E149" s="86">
        <v>3</v>
      </c>
      <c r="F149" s="86">
        <v>3</v>
      </c>
      <c r="G149" s="93">
        <v>12.51</v>
      </c>
      <c r="H149" s="93">
        <f t="shared" si="6"/>
        <v>37.53</v>
      </c>
      <c r="I149" s="92" t="s">
        <v>1</v>
      </c>
      <c r="J149" s="94" t="s">
        <v>492</v>
      </c>
    </row>
    <row r="150" spans="1:10" ht="48" x14ac:dyDescent="0.25">
      <c r="A150" s="89">
        <v>135</v>
      </c>
      <c r="B150" s="90" t="s">
        <v>335</v>
      </c>
      <c r="C150" s="91" t="s">
        <v>144</v>
      </c>
      <c r="D150" s="92" t="s">
        <v>37</v>
      </c>
      <c r="E150" s="86">
        <v>3</v>
      </c>
      <c r="F150" s="86">
        <v>3</v>
      </c>
      <c r="G150" s="93">
        <v>14.96</v>
      </c>
      <c r="H150" s="93">
        <f t="shared" si="6"/>
        <v>44.88</v>
      </c>
      <c r="I150" s="92" t="s">
        <v>1</v>
      </c>
      <c r="J150" s="94" t="s">
        <v>493</v>
      </c>
    </row>
    <row r="151" spans="1:10" ht="48" x14ac:dyDescent="0.25">
      <c r="A151" s="89">
        <v>136</v>
      </c>
      <c r="B151" s="90" t="s">
        <v>336</v>
      </c>
      <c r="C151" s="91" t="s">
        <v>145</v>
      </c>
      <c r="D151" s="92" t="s">
        <v>37</v>
      </c>
      <c r="E151" s="86">
        <v>3</v>
      </c>
      <c r="F151" s="86">
        <v>3</v>
      </c>
      <c r="G151" s="93">
        <v>22.49</v>
      </c>
      <c r="H151" s="93">
        <f t="shared" si="6"/>
        <v>67.47</v>
      </c>
      <c r="I151" s="92" t="s">
        <v>1</v>
      </c>
      <c r="J151" s="94" t="s">
        <v>494</v>
      </c>
    </row>
    <row r="152" spans="1:10" ht="48" x14ac:dyDescent="0.25">
      <c r="A152" s="89">
        <v>137</v>
      </c>
      <c r="B152" s="90" t="s">
        <v>337</v>
      </c>
      <c r="C152" s="91" t="s">
        <v>146</v>
      </c>
      <c r="D152" s="92" t="s">
        <v>37</v>
      </c>
      <c r="E152" s="86">
        <v>3</v>
      </c>
      <c r="F152" s="86">
        <v>3</v>
      </c>
      <c r="G152" s="93">
        <v>58.98</v>
      </c>
      <c r="H152" s="93">
        <f t="shared" si="6"/>
        <v>176.94</v>
      </c>
      <c r="I152" s="92" t="s">
        <v>1</v>
      </c>
      <c r="J152" s="94" t="s">
        <v>495</v>
      </c>
    </row>
    <row r="153" spans="1:10" ht="48" x14ac:dyDescent="0.25">
      <c r="A153" s="89">
        <v>138</v>
      </c>
      <c r="B153" s="90" t="s">
        <v>338</v>
      </c>
      <c r="C153" s="91" t="s">
        <v>147</v>
      </c>
      <c r="D153" s="92" t="s">
        <v>37</v>
      </c>
      <c r="E153" s="86">
        <v>3</v>
      </c>
      <c r="F153" s="86">
        <v>3</v>
      </c>
      <c r="G153" s="93">
        <v>73.42</v>
      </c>
      <c r="H153" s="93">
        <f t="shared" si="6"/>
        <v>220.26</v>
      </c>
      <c r="I153" s="92" t="s">
        <v>1</v>
      </c>
      <c r="J153" s="94" t="s">
        <v>496</v>
      </c>
    </row>
    <row r="154" spans="1:10" ht="48" x14ac:dyDescent="0.25">
      <c r="A154" s="89">
        <v>139</v>
      </c>
      <c r="B154" s="90" t="s">
        <v>339</v>
      </c>
      <c r="C154" s="91" t="s">
        <v>148</v>
      </c>
      <c r="D154" s="92" t="s">
        <v>37</v>
      </c>
      <c r="E154" s="86">
        <v>3</v>
      </c>
      <c r="F154" s="86">
        <v>3</v>
      </c>
      <c r="G154" s="93">
        <v>24.5</v>
      </c>
      <c r="H154" s="93">
        <f t="shared" si="6"/>
        <v>73.5</v>
      </c>
      <c r="I154" s="92" t="s">
        <v>1</v>
      </c>
      <c r="J154" s="94" t="s">
        <v>497</v>
      </c>
    </row>
    <row r="155" spans="1:10" ht="48" x14ac:dyDescent="0.25">
      <c r="A155" s="89">
        <v>140</v>
      </c>
      <c r="B155" s="90" t="s">
        <v>340</v>
      </c>
      <c r="C155" s="91" t="s">
        <v>149</v>
      </c>
      <c r="D155" s="92" t="s">
        <v>37</v>
      </c>
      <c r="E155" s="86">
        <v>3</v>
      </c>
      <c r="F155" s="86">
        <v>3</v>
      </c>
      <c r="G155" s="93">
        <v>20</v>
      </c>
      <c r="H155" s="93">
        <f t="shared" si="6"/>
        <v>60</v>
      </c>
      <c r="I155" s="92" t="s">
        <v>1</v>
      </c>
      <c r="J155" s="94" t="s">
        <v>498</v>
      </c>
    </row>
    <row r="156" spans="1:10" ht="60" x14ac:dyDescent="0.25">
      <c r="A156" s="89">
        <v>141</v>
      </c>
      <c r="B156" s="90" t="s">
        <v>341</v>
      </c>
      <c r="C156" s="91" t="s">
        <v>150</v>
      </c>
      <c r="D156" s="92" t="s">
        <v>37</v>
      </c>
      <c r="E156" s="86">
        <v>3</v>
      </c>
      <c r="F156" s="86">
        <v>3</v>
      </c>
      <c r="G156" s="93">
        <v>34.18</v>
      </c>
      <c r="H156" s="93">
        <f t="shared" si="6"/>
        <v>102.53999999999999</v>
      </c>
      <c r="I156" s="92" t="s">
        <v>1</v>
      </c>
      <c r="J156" s="94" t="s">
        <v>499</v>
      </c>
    </row>
    <row r="157" spans="1:10" ht="36" x14ac:dyDescent="0.25">
      <c r="A157" s="89">
        <v>142</v>
      </c>
      <c r="B157" s="90" t="s">
        <v>342</v>
      </c>
      <c r="C157" s="91" t="s">
        <v>151</v>
      </c>
      <c r="D157" s="92" t="s">
        <v>13</v>
      </c>
      <c r="E157" s="86">
        <v>3</v>
      </c>
      <c r="F157" s="86">
        <v>3</v>
      </c>
      <c r="G157" s="93">
        <v>4.0999999999999996</v>
      </c>
      <c r="H157" s="93">
        <f t="shared" si="6"/>
        <v>12.299999999999999</v>
      </c>
      <c r="I157" s="92" t="s">
        <v>1</v>
      </c>
      <c r="J157" s="94" t="s">
        <v>500</v>
      </c>
    </row>
    <row r="158" spans="1:10" ht="36" x14ac:dyDescent="0.25">
      <c r="A158" s="89">
        <v>143</v>
      </c>
      <c r="B158" s="90" t="s">
        <v>343</v>
      </c>
      <c r="C158" s="91" t="s">
        <v>152</v>
      </c>
      <c r="D158" s="92" t="s">
        <v>13</v>
      </c>
      <c r="E158" s="86">
        <v>300</v>
      </c>
      <c r="F158" s="86">
        <v>300</v>
      </c>
      <c r="G158" s="93">
        <v>5.85</v>
      </c>
      <c r="H158" s="93">
        <f t="shared" si="6"/>
        <v>1755</v>
      </c>
      <c r="I158" s="92" t="s">
        <v>1</v>
      </c>
      <c r="J158" s="94" t="s">
        <v>501</v>
      </c>
    </row>
    <row r="159" spans="1:10" ht="36" x14ac:dyDescent="0.25">
      <c r="A159" s="89">
        <v>144</v>
      </c>
      <c r="B159" s="90" t="s">
        <v>344</v>
      </c>
      <c r="C159" s="91" t="s">
        <v>153</v>
      </c>
      <c r="D159" s="92" t="s">
        <v>13</v>
      </c>
      <c r="E159" s="86">
        <v>300</v>
      </c>
      <c r="F159" s="86">
        <v>300</v>
      </c>
      <c r="G159" s="93">
        <v>8.9700000000000006</v>
      </c>
      <c r="H159" s="93">
        <f t="shared" si="6"/>
        <v>2691</v>
      </c>
      <c r="I159" s="92" t="s">
        <v>1</v>
      </c>
      <c r="J159" s="94" t="s">
        <v>502</v>
      </c>
    </row>
    <row r="160" spans="1:10" ht="36" x14ac:dyDescent="0.25">
      <c r="A160" s="89">
        <v>145</v>
      </c>
      <c r="B160" s="90" t="s">
        <v>345</v>
      </c>
      <c r="C160" s="91" t="s">
        <v>154</v>
      </c>
      <c r="D160" s="92" t="s">
        <v>13</v>
      </c>
      <c r="E160" s="86">
        <v>300</v>
      </c>
      <c r="F160" s="86">
        <v>300</v>
      </c>
      <c r="G160" s="93">
        <v>12.45</v>
      </c>
      <c r="H160" s="93">
        <f t="shared" si="6"/>
        <v>3735</v>
      </c>
      <c r="I160" s="92" t="s">
        <v>1</v>
      </c>
      <c r="J160" s="94" t="s">
        <v>503</v>
      </c>
    </row>
    <row r="161" spans="1:10" ht="36" x14ac:dyDescent="0.25">
      <c r="A161" s="89">
        <v>146</v>
      </c>
      <c r="B161" s="90" t="s">
        <v>346</v>
      </c>
      <c r="C161" s="91" t="s">
        <v>155</v>
      </c>
      <c r="D161" s="92" t="s">
        <v>13</v>
      </c>
      <c r="E161" s="86">
        <v>300</v>
      </c>
      <c r="F161" s="86">
        <f t="shared" ref="F161:F176" si="7">ROUNDUP(E161,0)</f>
        <v>300</v>
      </c>
      <c r="G161" s="93">
        <v>21.3</v>
      </c>
      <c r="H161" s="93">
        <f t="shared" si="6"/>
        <v>6390</v>
      </c>
      <c r="I161" s="92" t="s">
        <v>1</v>
      </c>
      <c r="J161" s="94" t="s">
        <v>504</v>
      </c>
    </row>
    <row r="162" spans="1:10" ht="36" x14ac:dyDescent="0.25">
      <c r="A162" s="89">
        <v>147</v>
      </c>
      <c r="B162" s="90" t="s">
        <v>347</v>
      </c>
      <c r="C162" s="91" t="s">
        <v>156</v>
      </c>
      <c r="D162" s="92" t="s">
        <v>13</v>
      </c>
      <c r="E162" s="86">
        <v>100</v>
      </c>
      <c r="F162" s="86">
        <v>100</v>
      </c>
      <c r="G162" s="93">
        <v>33.31</v>
      </c>
      <c r="H162" s="93">
        <f t="shared" si="6"/>
        <v>3331</v>
      </c>
      <c r="I162" s="92" t="s">
        <v>1</v>
      </c>
      <c r="J162" s="94" t="s">
        <v>505</v>
      </c>
    </row>
    <row r="163" spans="1:10" ht="36" x14ac:dyDescent="0.25">
      <c r="A163" s="89">
        <v>148</v>
      </c>
      <c r="B163" s="90" t="s">
        <v>348</v>
      </c>
      <c r="C163" s="91" t="s">
        <v>157</v>
      </c>
      <c r="D163" s="92" t="s">
        <v>13</v>
      </c>
      <c r="E163" s="86">
        <v>3</v>
      </c>
      <c r="F163" s="86">
        <v>3</v>
      </c>
      <c r="G163" s="93">
        <v>6.51</v>
      </c>
      <c r="H163" s="93">
        <f t="shared" si="6"/>
        <v>19.53</v>
      </c>
      <c r="I163" s="92" t="s">
        <v>1</v>
      </c>
      <c r="J163" s="94" t="s">
        <v>506</v>
      </c>
    </row>
    <row r="164" spans="1:10" ht="48" x14ac:dyDescent="0.25">
      <c r="A164" s="89">
        <v>149</v>
      </c>
      <c r="B164" s="90" t="s">
        <v>349</v>
      </c>
      <c r="C164" s="91" t="s">
        <v>158</v>
      </c>
      <c r="D164" s="92" t="s">
        <v>13</v>
      </c>
      <c r="E164" s="86">
        <v>4</v>
      </c>
      <c r="F164" s="86">
        <v>0</v>
      </c>
      <c r="G164" s="93">
        <v>44.28</v>
      </c>
      <c r="H164" s="93">
        <f t="shared" si="6"/>
        <v>0</v>
      </c>
      <c r="I164" s="92" t="s">
        <v>1</v>
      </c>
      <c r="J164" s="94" t="s">
        <v>507</v>
      </c>
    </row>
    <row r="165" spans="1:10" ht="48" x14ac:dyDescent="0.25">
      <c r="A165" s="89">
        <v>150</v>
      </c>
      <c r="B165" s="90" t="s">
        <v>350</v>
      </c>
      <c r="C165" s="91" t="s">
        <v>159</v>
      </c>
      <c r="D165" s="92" t="s">
        <v>13</v>
      </c>
      <c r="E165" s="86">
        <v>4</v>
      </c>
      <c r="F165" s="86">
        <v>0</v>
      </c>
      <c r="G165" s="93">
        <v>91.48</v>
      </c>
      <c r="H165" s="93">
        <f t="shared" si="6"/>
        <v>0</v>
      </c>
      <c r="I165" s="92" t="s">
        <v>1</v>
      </c>
      <c r="J165" s="94" t="s">
        <v>508</v>
      </c>
    </row>
    <row r="166" spans="1:10" ht="48" x14ac:dyDescent="0.25">
      <c r="A166" s="89">
        <v>151</v>
      </c>
      <c r="B166" s="90" t="s">
        <v>351</v>
      </c>
      <c r="C166" s="91" t="s">
        <v>160</v>
      </c>
      <c r="D166" s="92" t="s">
        <v>13</v>
      </c>
      <c r="E166" s="86">
        <v>4</v>
      </c>
      <c r="F166" s="86">
        <v>0</v>
      </c>
      <c r="G166" s="93">
        <v>155.24</v>
      </c>
      <c r="H166" s="93">
        <f t="shared" si="6"/>
        <v>0</v>
      </c>
      <c r="I166" s="92" t="s">
        <v>1</v>
      </c>
      <c r="J166" s="94" t="s">
        <v>509</v>
      </c>
    </row>
    <row r="167" spans="1:10" ht="48" x14ac:dyDescent="0.25">
      <c r="A167" s="89">
        <v>152</v>
      </c>
      <c r="B167" s="90" t="s">
        <v>352</v>
      </c>
      <c r="C167" s="91" t="s">
        <v>161</v>
      </c>
      <c r="D167" s="92" t="s">
        <v>13</v>
      </c>
      <c r="E167" s="86">
        <v>4</v>
      </c>
      <c r="F167" s="86">
        <v>0</v>
      </c>
      <c r="G167" s="93">
        <v>197.23</v>
      </c>
      <c r="H167" s="93">
        <f t="shared" si="6"/>
        <v>0</v>
      </c>
      <c r="I167" s="92" t="s">
        <v>1</v>
      </c>
      <c r="J167" s="94" t="s">
        <v>510</v>
      </c>
    </row>
    <row r="168" spans="1:10" ht="48" x14ac:dyDescent="0.25">
      <c r="A168" s="89">
        <v>153</v>
      </c>
      <c r="B168" s="90" t="s">
        <v>353</v>
      </c>
      <c r="C168" s="91" t="s">
        <v>162</v>
      </c>
      <c r="D168" s="92" t="s">
        <v>13</v>
      </c>
      <c r="E168" s="86">
        <v>3</v>
      </c>
      <c r="F168" s="86">
        <v>3</v>
      </c>
      <c r="G168" s="93">
        <v>241.59</v>
      </c>
      <c r="H168" s="93">
        <f t="shared" si="6"/>
        <v>724.77</v>
      </c>
      <c r="I168" s="92" t="s">
        <v>1</v>
      </c>
      <c r="J168" s="94" t="s">
        <v>511</v>
      </c>
    </row>
    <row r="169" spans="1:10" ht="60" x14ac:dyDescent="0.25">
      <c r="A169" s="89">
        <v>154</v>
      </c>
      <c r="B169" s="90" t="s">
        <v>354</v>
      </c>
      <c r="C169" s="91" t="s">
        <v>163</v>
      </c>
      <c r="D169" s="92" t="s">
        <v>37</v>
      </c>
      <c r="E169" s="86">
        <v>4</v>
      </c>
      <c r="F169" s="86">
        <v>4</v>
      </c>
      <c r="G169" s="93">
        <v>498.63</v>
      </c>
      <c r="H169" s="93">
        <f t="shared" si="6"/>
        <v>1994.52</v>
      </c>
      <c r="I169" s="92" t="s">
        <v>1</v>
      </c>
      <c r="J169" s="94" t="s">
        <v>512</v>
      </c>
    </row>
    <row r="170" spans="1:10" ht="60" x14ac:dyDescent="0.25">
      <c r="A170" s="89">
        <v>155</v>
      </c>
      <c r="B170" s="90" t="s">
        <v>355</v>
      </c>
      <c r="C170" s="91" t="s">
        <v>164</v>
      </c>
      <c r="D170" s="92" t="s">
        <v>37</v>
      </c>
      <c r="E170" s="86">
        <v>3</v>
      </c>
      <c r="F170" s="86">
        <v>3</v>
      </c>
      <c r="G170" s="93">
        <v>664.91</v>
      </c>
      <c r="H170" s="93">
        <f t="shared" si="6"/>
        <v>1994.73</v>
      </c>
      <c r="I170" s="92" t="s">
        <v>1</v>
      </c>
      <c r="J170" s="94" t="s">
        <v>513</v>
      </c>
    </row>
    <row r="171" spans="1:10" ht="60" x14ac:dyDescent="0.25">
      <c r="A171" s="89">
        <v>156</v>
      </c>
      <c r="B171" s="90" t="s">
        <v>356</v>
      </c>
      <c r="C171" s="91" t="s">
        <v>165</v>
      </c>
      <c r="D171" s="92" t="s">
        <v>37</v>
      </c>
      <c r="E171" s="86">
        <v>3</v>
      </c>
      <c r="F171" s="86">
        <v>3</v>
      </c>
      <c r="G171" s="93">
        <v>692.64</v>
      </c>
      <c r="H171" s="93">
        <f t="shared" si="6"/>
        <v>2077.92</v>
      </c>
      <c r="I171" s="92" t="s">
        <v>1</v>
      </c>
      <c r="J171" s="94" t="s">
        <v>514</v>
      </c>
    </row>
    <row r="172" spans="1:10" ht="60" x14ac:dyDescent="0.25">
      <c r="A172" s="89">
        <v>157</v>
      </c>
      <c r="B172" s="90" t="s">
        <v>357</v>
      </c>
      <c r="C172" s="91" t="s">
        <v>166</v>
      </c>
      <c r="D172" s="92" t="s">
        <v>37</v>
      </c>
      <c r="E172" s="86">
        <v>3</v>
      </c>
      <c r="F172" s="86">
        <v>3</v>
      </c>
      <c r="G172" s="93">
        <v>808.22</v>
      </c>
      <c r="H172" s="93">
        <f t="shared" si="6"/>
        <v>2424.66</v>
      </c>
      <c r="I172" s="92" t="s">
        <v>1</v>
      </c>
      <c r="J172" s="94" t="s">
        <v>515</v>
      </c>
    </row>
    <row r="173" spans="1:10" ht="48" x14ac:dyDescent="0.25">
      <c r="A173" s="89">
        <v>158</v>
      </c>
      <c r="B173" s="90" t="s">
        <v>358</v>
      </c>
      <c r="C173" s="91" t="s">
        <v>167</v>
      </c>
      <c r="D173" s="92" t="s">
        <v>37</v>
      </c>
      <c r="E173" s="86">
        <v>3</v>
      </c>
      <c r="F173" s="86">
        <v>3</v>
      </c>
      <c r="G173" s="93">
        <v>169.92</v>
      </c>
      <c r="H173" s="93">
        <f t="shared" si="6"/>
        <v>509.76</v>
      </c>
      <c r="I173" s="92" t="s">
        <v>1</v>
      </c>
      <c r="J173" s="94" t="s">
        <v>516</v>
      </c>
    </row>
    <row r="174" spans="1:10" ht="36" x14ac:dyDescent="0.25">
      <c r="A174" s="89">
        <v>159</v>
      </c>
      <c r="B174" s="90" t="s">
        <v>359</v>
      </c>
      <c r="C174" s="91" t="s">
        <v>168</v>
      </c>
      <c r="D174" s="92" t="s">
        <v>37</v>
      </c>
      <c r="E174" s="86">
        <v>15</v>
      </c>
      <c r="F174" s="86">
        <v>15</v>
      </c>
      <c r="G174" s="93">
        <v>14.69</v>
      </c>
      <c r="H174" s="93">
        <f t="shared" si="6"/>
        <v>220.35</v>
      </c>
      <c r="I174" s="92" t="s">
        <v>1</v>
      </c>
      <c r="J174" s="94" t="s">
        <v>517</v>
      </c>
    </row>
    <row r="175" spans="1:10" ht="36" x14ac:dyDescent="0.25">
      <c r="A175" s="89">
        <v>160</v>
      </c>
      <c r="B175" s="90" t="s">
        <v>360</v>
      </c>
      <c r="C175" s="91" t="s">
        <v>169</v>
      </c>
      <c r="D175" s="92" t="s">
        <v>37</v>
      </c>
      <c r="E175" s="86">
        <v>10</v>
      </c>
      <c r="F175" s="86">
        <v>10</v>
      </c>
      <c r="G175" s="93">
        <v>15.92</v>
      </c>
      <c r="H175" s="93">
        <f t="shared" si="6"/>
        <v>159.19999999999999</v>
      </c>
      <c r="I175" s="92" t="s">
        <v>1</v>
      </c>
      <c r="J175" s="94" t="s">
        <v>518</v>
      </c>
    </row>
    <row r="176" spans="1:10" ht="36" x14ac:dyDescent="0.25">
      <c r="A176" s="89">
        <v>161</v>
      </c>
      <c r="B176" s="90" t="s">
        <v>361</v>
      </c>
      <c r="C176" s="91" t="s">
        <v>170</v>
      </c>
      <c r="D176" s="92" t="s">
        <v>37</v>
      </c>
      <c r="E176" s="86">
        <v>10</v>
      </c>
      <c r="F176" s="86">
        <f t="shared" si="7"/>
        <v>10</v>
      </c>
      <c r="G176" s="93">
        <v>69.67</v>
      </c>
      <c r="H176" s="93">
        <f t="shared" si="6"/>
        <v>696.7</v>
      </c>
      <c r="I176" s="92" t="s">
        <v>1</v>
      </c>
      <c r="J176" s="94" t="s">
        <v>519</v>
      </c>
    </row>
    <row r="177" spans="1:10" ht="36" x14ac:dyDescent="0.25">
      <c r="A177" s="89">
        <v>162</v>
      </c>
      <c r="B177" s="90" t="s">
        <v>362</v>
      </c>
      <c r="C177" s="91" t="s">
        <v>171</v>
      </c>
      <c r="D177" s="92" t="s">
        <v>37</v>
      </c>
      <c r="E177" s="86">
        <v>10</v>
      </c>
      <c r="F177" s="86">
        <v>10</v>
      </c>
      <c r="G177" s="93">
        <v>72.150000000000006</v>
      </c>
      <c r="H177" s="93">
        <f t="shared" si="6"/>
        <v>721.5</v>
      </c>
      <c r="I177" s="92" t="s">
        <v>1</v>
      </c>
      <c r="J177" s="94" t="s">
        <v>520</v>
      </c>
    </row>
    <row r="178" spans="1:10" ht="36" x14ac:dyDescent="0.25">
      <c r="A178" s="89">
        <v>163</v>
      </c>
      <c r="B178" s="90" t="s">
        <v>363</v>
      </c>
      <c r="C178" s="91" t="s">
        <v>172</v>
      </c>
      <c r="D178" s="92" t="s">
        <v>37</v>
      </c>
      <c r="E178" s="86">
        <v>10</v>
      </c>
      <c r="F178" s="86">
        <v>10</v>
      </c>
      <c r="G178" s="93">
        <v>74.91</v>
      </c>
      <c r="H178" s="93">
        <f t="shared" si="6"/>
        <v>749.09999999999991</v>
      </c>
      <c r="I178" s="92" t="s">
        <v>1</v>
      </c>
      <c r="J178" s="94" t="s">
        <v>521</v>
      </c>
    </row>
    <row r="179" spans="1:10" ht="36" x14ac:dyDescent="0.25">
      <c r="A179" s="89">
        <v>164</v>
      </c>
      <c r="B179" s="90" t="s">
        <v>364</v>
      </c>
      <c r="C179" s="91" t="s">
        <v>173</v>
      </c>
      <c r="D179" s="92" t="s">
        <v>37</v>
      </c>
      <c r="E179" s="86">
        <v>10</v>
      </c>
      <c r="F179" s="86">
        <v>10</v>
      </c>
      <c r="G179" s="93">
        <v>79.13</v>
      </c>
      <c r="H179" s="93">
        <f t="shared" si="6"/>
        <v>791.3</v>
      </c>
      <c r="I179" s="92" t="s">
        <v>1</v>
      </c>
      <c r="J179" s="94" t="s">
        <v>522</v>
      </c>
    </row>
    <row r="180" spans="1:10" ht="36" x14ac:dyDescent="0.25">
      <c r="A180" s="89">
        <v>165</v>
      </c>
      <c r="B180" s="90" t="s">
        <v>365</v>
      </c>
      <c r="C180" s="91" t="s">
        <v>174</v>
      </c>
      <c r="D180" s="92" t="s">
        <v>37</v>
      </c>
      <c r="E180" s="86">
        <v>3</v>
      </c>
      <c r="F180" s="86">
        <v>3</v>
      </c>
      <c r="G180" s="93">
        <v>111.87</v>
      </c>
      <c r="H180" s="93">
        <f t="shared" si="6"/>
        <v>335.61</v>
      </c>
      <c r="I180" s="92" t="s">
        <v>1</v>
      </c>
      <c r="J180" s="94" t="s">
        <v>523</v>
      </c>
    </row>
    <row r="181" spans="1:10" ht="36" x14ac:dyDescent="0.25">
      <c r="A181" s="89">
        <v>166</v>
      </c>
      <c r="B181" s="90" t="s">
        <v>366</v>
      </c>
      <c r="C181" s="91" t="s">
        <v>175</v>
      </c>
      <c r="D181" s="92" t="s">
        <v>37</v>
      </c>
      <c r="E181" s="86">
        <v>5</v>
      </c>
      <c r="F181" s="86">
        <v>5</v>
      </c>
      <c r="G181" s="93">
        <v>124.87</v>
      </c>
      <c r="H181" s="93">
        <f t="shared" si="6"/>
        <v>624.35</v>
      </c>
      <c r="I181" s="92" t="s">
        <v>1</v>
      </c>
      <c r="J181" s="94" t="s">
        <v>524</v>
      </c>
    </row>
    <row r="182" spans="1:10" ht="36" x14ac:dyDescent="0.25">
      <c r="A182" s="89">
        <v>167</v>
      </c>
      <c r="B182" s="90" t="s">
        <v>367</v>
      </c>
      <c r="C182" s="91" t="s">
        <v>176</v>
      </c>
      <c r="D182" s="92" t="s">
        <v>37</v>
      </c>
      <c r="E182" s="86">
        <v>3</v>
      </c>
      <c r="F182" s="86">
        <v>3</v>
      </c>
      <c r="G182" s="93">
        <v>199.6</v>
      </c>
      <c r="H182" s="93">
        <f t="shared" si="6"/>
        <v>598.79999999999995</v>
      </c>
      <c r="I182" s="92" t="s">
        <v>1</v>
      </c>
      <c r="J182" s="94" t="s">
        <v>525</v>
      </c>
    </row>
    <row r="183" spans="1:10" ht="36" x14ac:dyDescent="0.25">
      <c r="A183" s="89">
        <v>168</v>
      </c>
      <c r="B183" s="90" t="s">
        <v>368</v>
      </c>
      <c r="C183" s="91" t="s">
        <v>177</v>
      </c>
      <c r="D183" s="92" t="s">
        <v>37</v>
      </c>
      <c r="E183" s="86">
        <v>3</v>
      </c>
      <c r="F183" s="86">
        <v>3</v>
      </c>
      <c r="G183" s="93">
        <v>529.12</v>
      </c>
      <c r="H183" s="93">
        <f t="shared" si="6"/>
        <v>1587.3600000000001</v>
      </c>
      <c r="I183" s="92" t="s">
        <v>1</v>
      </c>
      <c r="J183" s="94" t="s">
        <v>526</v>
      </c>
    </row>
    <row r="184" spans="1:10" ht="36" x14ac:dyDescent="0.25">
      <c r="A184" s="89">
        <v>169</v>
      </c>
      <c r="B184" s="90" t="s">
        <v>369</v>
      </c>
      <c r="C184" s="91" t="s">
        <v>178</v>
      </c>
      <c r="D184" s="92" t="s">
        <v>37</v>
      </c>
      <c r="E184" s="86">
        <v>3</v>
      </c>
      <c r="F184" s="86">
        <v>3</v>
      </c>
      <c r="G184" s="93">
        <v>783</v>
      </c>
      <c r="H184" s="93">
        <f t="shared" si="6"/>
        <v>2349</v>
      </c>
      <c r="I184" s="92" t="s">
        <v>1</v>
      </c>
      <c r="J184" s="94" t="s">
        <v>527</v>
      </c>
    </row>
    <row r="185" spans="1:10" ht="36" x14ac:dyDescent="0.25">
      <c r="A185" s="89">
        <v>170</v>
      </c>
      <c r="B185" s="90" t="s">
        <v>370</v>
      </c>
      <c r="C185" s="91" t="s">
        <v>179</v>
      </c>
      <c r="D185" s="92" t="s">
        <v>37</v>
      </c>
      <c r="E185" s="86">
        <v>3</v>
      </c>
      <c r="F185" s="86">
        <v>3</v>
      </c>
      <c r="G185" s="93">
        <v>1237.6199999999999</v>
      </c>
      <c r="H185" s="93">
        <f t="shared" si="6"/>
        <v>3712.8599999999997</v>
      </c>
      <c r="I185" s="92" t="s">
        <v>1</v>
      </c>
      <c r="J185" s="94" t="s">
        <v>528</v>
      </c>
    </row>
    <row r="186" spans="1:10" ht="36" x14ac:dyDescent="0.25">
      <c r="A186" s="89">
        <v>171</v>
      </c>
      <c r="B186" s="90" t="s">
        <v>371</v>
      </c>
      <c r="C186" s="91" t="s">
        <v>180</v>
      </c>
      <c r="D186" s="92" t="s">
        <v>37</v>
      </c>
      <c r="E186" s="86">
        <v>80</v>
      </c>
      <c r="F186" s="86">
        <v>80</v>
      </c>
      <c r="G186" s="93">
        <v>39.22</v>
      </c>
      <c r="H186" s="93">
        <f t="shared" si="6"/>
        <v>3137.6</v>
      </c>
      <c r="I186" s="92" t="s">
        <v>1</v>
      </c>
      <c r="J186" s="94" t="s">
        <v>529</v>
      </c>
    </row>
    <row r="187" spans="1:10" ht="48" x14ac:dyDescent="0.25">
      <c r="A187" s="89">
        <v>172</v>
      </c>
      <c r="B187" s="90" t="s">
        <v>372</v>
      </c>
      <c r="C187" s="91" t="s">
        <v>181</v>
      </c>
      <c r="D187" s="92" t="s">
        <v>37</v>
      </c>
      <c r="E187" s="86">
        <v>15</v>
      </c>
      <c r="F187" s="86">
        <v>15</v>
      </c>
      <c r="G187" s="93">
        <v>63.35</v>
      </c>
      <c r="H187" s="93">
        <f t="shared" si="6"/>
        <v>950.25</v>
      </c>
      <c r="I187" s="92" t="s">
        <v>1</v>
      </c>
      <c r="J187" s="94" t="s">
        <v>530</v>
      </c>
    </row>
    <row r="188" spans="1:10" ht="48" x14ac:dyDescent="0.25">
      <c r="A188" s="89">
        <v>173</v>
      </c>
      <c r="B188" s="90" t="s">
        <v>373</v>
      </c>
      <c r="C188" s="91" t="s">
        <v>182</v>
      </c>
      <c r="D188" s="92" t="s">
        <v>37</v>
      </c>
      <c r="E188" s="86">
        <v>3</v>
      </c>
      <c r="F188" s="86">
        <v>3</v>
      </c>
      <c r="G188" s="93">
        <v>80.400000000000006</v>
      </c>
      <c r="H188" s="93">
        <f t="shared" si="6"/>
        <v>241.20000000000002</v>
      </c>
      <c r="I188" s="92" t="s">
        <v>1</v>
      </c>
      <c r="J188" s="94" t="s">
        <v>531</v>
      </c>
    </row>
    <row r="189" spans="1:10" ht="48" x14ac:dyDescent="0.25">
      <c r="A189" s="89">
        <v>174</v>
      </c>
      <c r="B189" s="90" t="s">
        <v>374</v>
      </c>
      <c r="C189" s="91" t="s">
        <v>183</v>
      </c>
      <c r="D189" s="92" t="s">
        <v>37</v>
      </c>
      <c r="E189" s="86">
        <v>3</v>
      </c>
      <c r="F189" s="86">
        <v>3</v>
      </c>
      <c r="G189" s="93">
        <v>114.62</v>
      </c>
      <c r="H189" s="93">
        <f t="shared" si="6"/>
        <v>343.86</v>
      </c>
      <c r="I189" s="92" t="s">
        <v>1</v>
      </c>
      <c r="J189" s="94" t="s">
        <v>532</v>
      </c>
    </row>
    <row r="190" spans="1:10" ht="48" x14ac:dyDescent="0.25">
      <c r="A190" s="89">
        <v>175</v>
      </c>
      <c r="B190" s="90" t="s">
        <v>375</v>
      </c>
      <c r="C190" s="91" t="s">
        <v>184</v>
      </c>
      <c r="D190" s="92" t="s">
        <v>37</v>
      </c>
      <c r="E190" s="86">
        <v>3</v>
      </c>
      <c r="F190" s="86">
        <v>3</v>
      </c>
      <c r="G190" s="93">
        <v>137.22</v>
      </c>
      <c r="H190" s="93">
        <f t="shared" si="6"/>
        <v>411.65999999999997</v>
      </c>
      <c r="I190" s="92" t="s">
        <v>1</v>
      </c>
      <c r="J190" s="94" t="s">
        <v>533</v>
      </c>
    </row>
    <row r="191" spans="1:10" ht="36" x14ac:dyDescent="0.25">
      <c r="A191" s="89">
        <v>176</v>
      </c>
      <c r="B191" s="90" t="s">
        <v>376</v>
      </c>
      <c r="C191" s="91" t="s">
        <v>185</v>
      </c>
      <c r="D191" s="92" t="s">
        <v>37</v>
      </c>
      <c r="E191" s="86">
        <v>40</v>
      </c>
      <c r="F191" s="86">
        <v>40</v>
      </c>
      <c r="G191" s="93">
        <v>81.55</v>
      </c>
      <c r="H191" s="93">
        <f t="shared" si="6"/>
        <v>3262</v>
      </c>
      <c r="I191" s="92" t="s">
        <v>1</v>
      </c>
      <c r="J191" s="94" t="s">
        <v>534</v>
      </c>
    </row>
    <row r="192" spans="1:10" ht="36" x14ac:dyDescent="0.25">
      <c r="A192" s="89">
        <v>177</v>
      </c>
      <c r="B192" s="90" t="s">
        <v>377</v>
      </c>
      <c r="C192" s="91" t="s">
        <v>186</v>
      </c>
      <c r="D192" s="92" t="s">
        <v>37</v>
      </c>
      <c r="E192" s="86">
        <v>3</v>
      </c>
      <c r="F192" s="86">
        <v>3</v>
      </c>
      <c r="G192" s="93">
        <v>64.5</v>
      </c>
      <c r="H192" s="93">
        <f t="shared" si="6"/>
        <v>193.5</v>
      </c>
      <c r="I192" s="92" t="s">
        <v>1</v>
      </c>
      <c r="J192" s="94" t="s">
        <v>535</v>
      </c>
    </row>
    <row r="193" spans="1:10" ht="36" x14ac:dyDescent="0.25">
      <c r="A193" s="89">
        <v>178</v>
      </c>
      <c r="B193" s="90" t="s">
        <v>378</v>
      </c>
      <c r="C193" s="91" t="s">
        <v>187</v>
      </c>
      <c r="D193" s="92" t="s">
        <v>37</v>
      </c>
      <c r="E193" s="86">
        <v>3</v>
      </c>
      <c r="F193" s="86">
        <v>3</v>
      </c>
      <c r="G193" s="93">
        <v>74.87</v>
      </c>
      <c r="H193" s="93">
        <f t="shared" si="6"/>
        <v>224.61</v>
      </c>
      <c r="I193" s="92" t="s">
        <v>1</v>
      </c>
      <c r="J193" s="94" t="s">
        <v>536</v>
      </c>
    </row>
    <row r="194" spans="1:10" ht="36" x14ac:dyDescent="0.25">
      <c r="A194" s="89">
        <v>179</v>
      </c>
      <c r="B194" s="90" t="s">
        <v>379</v>
      </c>
      <c r="C194" s="91" t="s">
        <v>188</v>
      </c>
      <c r="D194" s="92" t="s">
        <v>37</v>
      </c>
      <c r="E194" s="86">
        <v>3</v>
      </c>
      <c r="F194" s="86">
        <v>3</v>
      </c>
      <c r="G194" s="93">
        <v>57.82</v>
      </c>
      <c r="H194" s="93">
        <f t="shared" si="6"/>
        <v>173.46</v>
      </c>
      <c r="I194" s="92" t="s">
        <v>1</v>
      </c>
      <c r="J194" s="94" t="s">
        <v>537</v>
      </c>
    </row>
    <row r="195" spans="1:10" ht="36" x14ac:dyDescent="0.25">
      <c r="A195" s="89">
        <v>180</v>
      </c>
      <c r="B195" s="90" t="s">
        <v>380</v>
      </c>
      <c r="C195" s="91" t="s">
        <v>189</v>
      </c>
      <c r="D195" s="92" t="s">
        <v>37</v>
      </c>
      <c r="E195" s="86">
        <v>3</v>
      </c>
      <c r="F195" s="86">
        <v>3</v>
      </c>
      <c r="G195" s="93">
        <v>101.35</v>
      </c>
      <c r="H195" s="93">
        <f t="shared" si="6"/>
        <v>304.04999999999995</v>
      </c>
      <c r="I195" s="92" t="s">
        <v>1</v>
      </c>
      <c r="J195" s="94" t="s">
        <v>538</v>
      </c>
    </row>
    <row r="196" spans="1:10" ht="36" x14ac:dyDescent="0.25">
      <c r="A196" s="89">
        <v>181</v>
      </c>
      <c r="B196" s="90" t="s">
        <v>381</v>
      </c>
      <c r="C196" s="91" t="s">
        <v>190</v>
      </c>
      <c r="D196" s="92" t="s">
        <v>37</v>
      </c>
      <c r="E196" s="86">
        <v>3</v>
      </c>
      <c r="F196" s="86">
        <v>3</v>
      </c>
      <c r="G196" s="93">
        <v>19.28</v>
      </c>
      <c r="H196" s="93">
        <f t="shared" si="6"/>
        <v>57.84</v>
      </c>
      <c r="I196" s="92" t="s">
        <v>1</v>
      </c>
      <c r="J196" s="94" t="s">
        <v>539</v>
      </c>
    </row>
    <row r="197" spans="1:10" ht="36" x14ac:dyDescent="0.25">
      <c r="A197" s="89">
        <v>182</v>
      </c>
      <c r="B197" s="90" t="s">
        <v>382</v>
      </c>
      <c r="C197" s="91" t="s">
        <v>191</v>
      </c>
      <c r="D197" s="92" t="s">
        <v>37</v>
      </c>
      <c r="E197" s="86">
        <v>200</v>
      </c>
      <c r="F197" s="86">
        <v>200</v>
      </c>
      <c r="G197" s="93">
        <v>20.25</v>
      </c>
      <c r="H197" s="93">
        <f t="shared" si="6"/>
        <v>4050</v>
      </c>
      <c r="I197" s="92" t="s">
        <v>1</v>
      </c>
      <c r="J197" s="94" t="s">
        <v>540</v>
      </c>
    </row>
    <row r="198" spans="1:10" ht="36" x14ac:dyDescent="0.25">
      <c r="A198" s="89">
        <v>183</v>
      </c>
      <c r="B198" s="90" t="s">
        <v>383</v>
      </c>
      <c r="C198" s="91" t="s">
        <v>192</v>
      </c>
      <c r="D198" s="92" t="s">
        <v>37</v>
      </c>
      <c r="E198" s="86">
        <v>10</v>
      </c>
      <c r="F198" s="86">
        <v>10</v>
      </c>
      <c r="G198" s="93">
        <v>557.49</v>
      </c>
      <c r="H198" s="93">
        <f t="shared" si="6"/>
        <v>5574.9</v>
      </c>
      <c r="I198" s="92" t="s">
        <v>1</v>
      </c>
      <c r="J198" s="94" t="s">
        <v>541</v>
      </c>
    </row>
    <row r="199" spans="1:10" ht="36" x14ac:dyDescent="0.25">
      <c r="A199" s="89">
        <v>184</v>
      </c>
      <c r="B199" s="90" t="s">
        <v>384</v>
      </c>
      <c r="C199" s="91" t="s">
        <v>193</v>
      </c>
      <c r="D199" s="92" t="s">
        <v>37</v>
      </c>
      <c r="E199" s="86">
        <v>10</v>
      </c>
      <c r="F199" s="86">
        <v>10</v>
      </c>
      <c r="G199" s="93">
        <v>28.66</v>
      </c>
      <c r="H199" s="93">
        <f t="shared" si="6"/>
        <v>286.60000000000002</v>
      </c>
      <c r="I199" s="92" t="s">
        <v>1</v>
      </c>
      <c r="J199" s="94" t="s">
        <v>542</v>
      </c>
    </row>
    <row r="200" spans="1:10" ht="36" x14ac:dyDescent="0.25">
      <c r="A200" s="89">
        <v>185</v>
      </c>
      <c r="B200" s="90" t="s">
        <v>385</v>
      </c>
      <c r="C200" s="91" t="s">
        <v>194</v>
      </c>
      <c r="D200" s="92" t="s">
        <v>37</v>
      </c>
      <c r="E200" s="86">
        <v>6</v>
      </c>
      <c r="F200" s="86">
        <v>6</v>
      </c>
      <c r="G200" s="93">
        <v>41.11</v>
      </c>
      <c r="H200" s="93">
        <f t="shared" si="6"/>
        <v>246.66</v>
      </c>
      <c r="I200" s="92" t="s">
        <v>1</v>
      </c>
      <c r="J200" s="94" t="s">
        <v>543</v>
      </c>
    </row>
    <row r="201" spans="1:10" ht="48" x14ac:dyDescent="0.25">
      <c r="A201" s="89">
        <v>186</v>
      </c>
      <c r="B201" s="90" t="s">
        <v>386</v>
      </c>
      <c r="C201" s="91" t="s">
        <v>195</v>
      </c>
      <c r="D201" s="92" t="s">
        <v>37</v>
      </c>
      <c r="E201" s="86">
        <v>3</v>
      </c>
      <c r="F201" s="86">
        <v>3</v>
      </c>
      <c r="G201" s="93">
        <v>132.57</v>
      </c>
      <c r="H201" s="93">
        <f t="shared" si="6"/>
        <v>397.71</v>
      </c>
      <c r="I201" s="92" t="s">
        <v>1</v>
      </c>
      <c r="J201" s="94" t="s">
        <v>544</v>
      </c>
    </row>
    <row r="202" spans="1:10" ht="36" x14ac:dyDescent="0.25">
      <c r="A202" s="89">
        <v>187</v>
      </c>
      <c r="B202" s="90" t="s">
        <v>387</v>
      </c>
      <c r="C202" s="91" t="s">
        <v>196</v>
      </c>
      <c r="D202" s="92" t="s">
        <v>37</v>
      </c>
      <c r="E202" s="86">
        <v>20</v>
      </c>
      <c r="F202" s="86">
        <v>20</v>
      </c>
      <c r="G202" s="93">
        <v>270.54000000000002</v>
      </c>
      <c r="H202" s="93">
        <f t="shared" si="6"/>
        <v>5410.8</v>
      </c>
      <c r="I202" s="92" t="s">
        <v>1</v>
      </c>
      <c r="J202" s="94" t="s">
        <v>545</v>
      </c>
    </row>
    <row r="203" spans="1:10" ht="36" x14ac:dyDescent="0.25">
      <c r="A203" s="89">
        <v>188</v>
      </c>
      <c r="B203" s="90" t="s">
        <v>388</v>
      </c>
      <c r="C203" s="91" t="s">
        <v>197</v>
      </c>
      <c r="D203" s="92" t="s">
        <v>37</v>
      </c>
      <c r="E203" s="86">
        <v>20</v>
      </c>
      <c r="F203" s="86">
        <v>20</v>
      </c>
      <c r="G203" s="93">
        <v>290.17</v>
      </c>
      <c r="H203" s="93">
        <f t="shared" si="6"/>
        <v>5803.4000000000005</v>
      </c>
      <c r="I203" s="92" t="s">
        <v>1</v>
      </c>
      <c r="J203" s="94" t="s">
        <v>546</v>
      </c>
    </row>
    <row r="204" spans="1:10" ht="36.75" thickBot="1" x14ac:dyDescent="0.3">
      <c r="A204" s="95">
        <v>189</v>
      </c>
      <c r="B204" s="96" t="s">
        <v>389</v>
      </c>
      <c r="C204" s="97" t="s">
        <v>198</v>
      </c>
      <c r="D204" s="98" t="s">
        <v>37</v>
      </c>
      <c r="E204" s="99">
        <v>20</v>
      </c>
      <c r="F204" s="99">
        <v>20</v>
      </c>
      <c r="G204" s="100">
        <v>126.45</v>
      </c>
      <c r="H204" s="100">
        <f t="shared" si="6"/>
        <v>2529</v>
      </c>
      <c r="I204" s="98" t="s">
        <v>1</v>
      </c>
      <c r="J204" s="101" t="s">
        <v>547</v>
      </c>
    </row>
    <row r="205" spans="1:10" ht="23.25" customHeight="1" thickBot="1" x14ac:dyDescent="0.3">
      <c r="A205" s="140" t="s">
        <v>394</v>
      </c>
      <c r="B205" s="140"/>
      <c r="C205" s="140"/>
      <c r="D205" s="140"/>
      <c r="E205" s="140"/>
      <c r="F205" s="140"/>
      <c r="G205" s="140"/>
      <c r="H205" s="141">
        <f>SUM(H145:H204)</f>
        <v>74768.679999999993</v>
      </c>
      <c r="I205" s="141"/>
      <c r="J205" s="141"/>
    </row>
    <row r="206" spans="1:10" ht="15.75" thickBot="1" x14ac:dyDescent="0.3">
      <c r="A206" s="105"/>
      <c r="B206" s="106"/>
      <c r="C206" s="107"/>
      <c r="D206" s="107"/>
      <c r="E206" s="108"/>
      <c r="F206" s="108"/>
      <c r="G206" s="108"/>
      <c r="H206" s="108"/>
      <c r="I206" s="108"/>
      <c r="J206" s="109"/>
    </row>
    <row r="207" spans="1:10" ht="26.65" customHeight="1" thickBot="1" x14ac:dyDescent="0.3">
      <c r="A207" s="142" t="s">
        <v>548</v>
      </c>
      <c r="B207" s="142"/>
      <c r="C207" s="142"/>
      <c r="D207" s="142"/>
      <c r="E207" s="142"/>
      <c r="F207" s="142"/>
      <c r="G207" s="142"/>
      <c r="H207" s="143">
        <f>SUM(H12,H26,H50,H106,H126,H143,H205)</f>
        <v>807110.62999999989</v>
      </c>
      <c r="I207" s="143"/>
      <c r="J207" s="143"/>
    </row>
  </sheetData>
  <mergeCells count="24">
    <mergeCell ref="A26:G26"/>
    <mergeCell ref="H26:J26"/>
    <mergeCell ref="A1:J1"/>
    <mergeCell ref="A3:J3"/>
    <mergeCell ref="A12:G12"/>
    <mergeCell ref="H12:J12"/>
    <mergeCell ref="A13:J13"/>
    <mergeCell ref="A27:J27"/>
    <mergeCell ref="A50:G50"/>
    <mergeCell ref="H50:J50"/>
    <mergeCell ref="A51:J51"/>
    <mergeCell ref="A106:G106"/>
    <mergeCell ref="H106:J106"/>
    <mergeCell ref="A107:J107"/>
    <mergeCell ref="A126:G126"/>
    <mergeCell ref="H126:J126"/>
    <mergeCell ref="A127:J127"/>
    <mergeCell ref="A143:G143"/>
    <mergeCell ref="H143:J143"/>
    <mergeCell ref="A144:J144"/>
    <mergeCell ref="A205:G205"/>
    <mergeCell ref="H205:J205"/>
    <mergeCell ref="A207:G207"/>
    <mergeCell ref="H207:J20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5"/>
  <sheetViews>
    <sheetView topLeftCell="A199" workbookViewId="0">
      <selection activeCell="Q20" sqref="Q20"/>
    </sheetView>
  </sheetViews>
  <sheetFormatPr defaultRowHeight="12" x14ac:dyDescent="0.25"/>
  <cols>
    <col min="1" max="1" width="7.5703125" style="6" customWidth="1"/>
    <col min="2" max="2" width="44" style="8" customWidth="1"/>
    <col min="3" max="3" width="14.42578125" style="9" customWidth="1"/>
    <col min="4" max="4" width="7.5703125" style="8" bestFit="1" customWidth="1"/>
    <col min="5" max="5" width="8.42578125" style="6" hidden="1" customWidth="1"/>
    <col min="6" max="14" width="12.7109375" style="6" customWidth="1"/>
    <col min="15" max="15" width="11" style="67" customWidth="1"/>
    <col min="16" max="16" width="4.7109375" style="58" customWidth="1"/>
    <col min="17" max="17" width="12.7109375" style="179" customWidth="1"/>
    <col min="18" max="18" width="12.7109375" style="67" customWidth="1"/>
    <col min="19" max="20" width="9.140625" style="8"/>
    <col min="21" max="21" width="15.140625" style="8" customWidth="1"/>
    <col min="22" max="16384" width="9.140625" style="8"/>
  </cols>
  <sheetData>
    <row r="1" spans="1:21" ht="15.75" thickBot="1" x14ac:dyDescent="0.3">
      <c r="A1" s="160" t="s">
        <v>575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2"/>
    </row>
    <row r="2" spans="1:21" ht="15.75" customHeight="1" thickBot="1" x14ac:dyDescent="0.3">
      <c r="A2" s="147" t="s">
        <v>0</v>
      </c>
      <c r="B2" s="149" t="s">
        <v>199</v>
      </c>
      <c r="C2" s="151" t="s">
        <v>551</v>
      </c>
      <c r="D2" s="153" t="s">
        <v>201</v>
      </c>
      <c r="E2" s="74"/>
      <c r="F2" s="155" t="s">
        <v>567</v>
      </c>
      <c r="G2" s="156"/>
      <c r="H2" s="157"/>
      <c r="I2" s="156" t="s">
        <v>571</v>
      </c>
      <c r="J2" s="156"/>
      <c r="K2" s="156"/>
      <c r="L2" s="155" t="s">
        <v>572</v>
      </c>
      <c r="M2" s="156"/>
      <c r="N2" s="156"/>
      <c r="O2" s="158" t="s">
        <v>573</v>
      </c>
      <c r="P2" s="57"/>
      <c r="Q2" s="171" t="s">
        <v>202</v>
      </c>
      <c r="R2" s="163" t="s">
        <v>203</v>
      </c>
      <c r="T2" s="8" t="s">
        <v>202</v>
      </c>
    </row>
    <row r="3" spans="1:21" s="7" customFormat="1" ht="24.75" thickBot="1" x14ac:dyDescent="0.3">
      <c r="A3" s="148"/>
      <c r="B3" s="150"/>
      <c r="C3" s="152"/>
      <c r="D3" s="154"/>
      <c r="E3" s="5" t="s">
        <v>200</v>
      </c>
      <c r="F3" s="4" t="s">
        <v>568</v>
      </c>
      <c r="G3" s="5" t="s">
        <v>569</v>
      </c>
      <c r="H3" s="39" t="s">
        <v>570</v>
      </c>
      <c r="I3" s="5" t="s">
        <v>568</v>
      </c>
      <c r="J3" s="5" t="s">
        <v>569</v>
      </c>
      <c r="K3" s="5" t="s">
        <v>570</v>
      </c>
      <c r="L3" s="4" t="s">
        <v>568</v>
      </c>
      <c r="M3" s="5" t="s">
        <v>569</v>
      </c>
      <c r="N3" s="5" t="s">
        <v>570</v>
      </c>
      <c r="O3" s="159"/>
      <c r="P3" s="57"/>
      <c r="Q3" s="172"/>
      <c r="R3" s="164"/>
    </row>
    <row r="4" spans="1:21" s="1" customFormat="1" ht="23.25" customHeight="1" thickBot="1" x14ac:dyDescent="0.3">
      <c r="A4" s="119" t="s">
        <v>14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1"/>
      <c r="P4" s="3"/>
      <c r="Q4" s="173"/>
      <c r="R4" s="37"/>
    </row>
    <row r="5" spans="1:21" ht="36" x14ac:dyDescent="0.25">
      <c r="A5" s="24">
        <v>1</v>
      </c>
      <c r="B5" s="26" t="s">
        <v>2</v>
      </c>
      <c r="C5" s="28" t="s">
        <v>397</v>
      </c>
      <c r="D5" s="27" t="s">
        <v>552</v>
      </c>
      <c r="E5" s="40">
        <v>57.52</v>
      </c>
      <c r="F5" s="24">
        <v>1</v>
      </c>
      <c r="G5" s="30">
        <f>H5-F5</f>
        <v>57</v>
      </c>
      <c r="H5" s="46">
        <f>ROUNDUP(E5,0)</f>
        <v>58</v>
      </c>
      <c r="I5" s="43">
        <v>10</v>
      </c>
      <c r="J5" s="30">
        <v>38</v>
      </c>
      <c r="K5" s="52">
        <v>48</v>
      </c>
      <c r="L5" s="24">
        <v>10</v>
      </c>
      <c r="M5" s="30">
        <v>82</v>
      </c>
      <c r="N5" s="52">
        <v>92</v>
      </c>
      <c r="O5" s="65">
        <f>SUM(N5,K5,H5)</f>
        <v>198</v>
      </c>
      <c r="P5" s="55"/>
      <c r="Q5" s="174">
        <v>84.26</v>
      </c>
      <c r="R5" s="68">
        <f>Q5*O5</f>
        <v>16683.48</v>
      </c>
      <c r="T5" s="8">
        <v>84.26</v>
      </c>
      <c r="U5" s="8">
        <f>T5*O5</f>
        <v>16683.48</v>
      </c>
    </row>
    <row r="6" spans="1:21" ht="36" x14ac:dyDescent="0.25">
      <c r="A6" s="20">
        <v>2</v>
      </c>
      <c r="B6" s="16" t="s">
        <v>4</v>
      </c>
      <c r="C6" s="21" t="s">
        <v>397</v>
      </c>
      <c r="D6" s="14" t="s">
        <v>552</v>
      </c>
      <c r="E6" s="41">
        <v>156.01</v>
      </c>
      <c r="F6" s="20">
        <v>1</v>
      </c>
      <c r="G6" s="30">
        <f t="shared" ref="G6:G69" si="0">H6-F6</f>
        <v>156</v>
      </c>
      <c r="H6" s="47">
        <f t="shared" ref="H6:H69" si="1">ROUNDUP(E6,0)</f>
        <v>157</v>
      </c>
      <c r="I6" s="44">
        <v>20</v>
      </c>
      <c r="J6" s="30">
        <v>126</v>
      </c>
      <c r="K6" s="53">
        <v>146</v>
      </c>
      <c r="L6" s="20">
        <v>1</v>
      </c>
      <c r="M6" s="30">
        <v>3</v>
      </c>
      <c r="N6" s="53">
        <v>4</v>
      </c>
      <c r="O6" s="65">
        <f t="shared" ref="O6:O69" si="2">SUM(N6,K6,H6)</f>
        <v>307</v>
      </c>
      <c r="P6" s="55"/>
      <c r="Q6" s="175">
        <v>12.57</v>
      </c>
      <c r="R6" s="68">
        <f t="shared" ref="R6:R12" si="3">Q6*O6</f>
        <v>3858.9900000000002</v>
      </c>
      <c r="T6" s="8">
        <v>12.57</v>
      </c>
      <c r="U6" s="8">
        <f t="shared" ref="U6:U69" si="4">T6*O6</f>
        <v>3858.9900000000002</v>
      </c>
    </row>
    <row r="7" spans="1:21" ht="36" x14ac:dyDescent="0.25">
      <c r="A7" s="20">
        <v>3</v>
      </c>
      <c r="B7" s="16" t="s">
        <v>7</v>
      </c>
      <c r="C7" s="21" t="s">
        <v>397</v>
      </c>
      <c r="D7" s="14" t="s">
        <v>552</v>
      </c>
      <c r="E7" s="41">
        <v>77.02</v>
      </c>
      <c r="F7" s="20">
        <v>1</v>
      </c>
      <c r="G7" s="30">
        <f t="shared" si="0"/>
        <v>77</v>
      </c>
      <c r="H7" s="47">
        <f t="shared" si="1"/>
        <v>78</v>
      </c>
      <c r="I7" s="44">
        <v>10</v>
      </c>
      <c r="J7" s="30">
        <v>54</v>
      </c>
      <c r="K7" s="53">
        <v>64</v>
      </c>
      <c r="L7" s="20">
        <v>2</v>
      </c>
      <c r="M7" s="30">
        <v>3</v>
      </c>
      <c r="N7" s="53">
        <v>5</v>
      </c>
      <c r="O7" s="65">
        <f t="shared" si="2"/>
        <v>147</v>
      </c>
      <c r="P7" s="55"/>
      <c r="Q7" s="175">
        <v>126.67</v>
      </c>
      <c r="R7" s="68">
        <f t="shared" si="3"/>
        <v>18620.490000000002</v>
      </c>
      <c r="T7" s="8">
        <v>126.67</v>
      </c>
      <c r="U7" s="8">
        <f t="shared" si="4"/>
        <v>18620.490000000002</v>
      </c>
    </row>
    <row r="8" spans="1:21" ht="60" x14ac:dyDescent="0.25">
      <c r="A8" s="20">
        <v>4</v>
      </c>
      <c r="B8" s="16" t="s">
        <v>8</v>
      </c>
      <c r="C8" s="21" t="s">
        <v>397</v>
      </c>
      <c r="D8" s="14" t="s">
        <v>552</v>
      </c>
      <c r="E8" s="41">
        <v>383.48</v>
      </c>
      <c r="F8" s="20">
        <v>1</v>
      </c>
      <c r="G8" s="30">
        <f t="shared" si="0"/>
        <v>383</v>
      </c>
      <c r="H8" s="47">
        <f t="shared" si="1"/>
        <v>384</v>
      </c>
      <c r="I8" s="44">
        <v>100</v>
      </c>
      <c r="J8" s="30">
        <v>253</v>
      </c>
      <c r="K8" s="53">
        <v>353</v>
      </c>
      <c r="L8" s="20">
        <v>1</v>
      </c>
      <c r="M8" s="30">
        <v>2</v>
      </c>
      <c r="N8" s="53">
        <v>3</v>
      </c>
      <c r="O8" s="65">
        <f t="shared" si="2"/>
        <v>740</v>
      </c>
      <c r="P8" s="55"/>
      <c r="Q8" s="175">
        <v>102.47</v>
      </c>
      <c r="R8" s="68">
        <f t="shared" si="3"/>
        <v>75827.8</v>
      </c>
      <c r="T8" s="8">
        <v>102.47</v>
      </c>
      <c r="U8" s="8">
        <f t="shared" si="4"/>
        <v>75827.8</v>
      </c>
    </row>
    <row r="9" spans="1:21" ht="60" x14ac:dyDescent="0.25">
      <c r="A9" s="20">
        <v>5</v>
      </c>
      <c r="B9" s="16" t="s">
        <v>9</v>
      </c>
      <c r="C9" s="21" t="s">
        <v>397</v>
      </c>
      <c r="D9" s="14" t="s">
        <v>552</v>
      </c>
      <c r="E9" s="41">
        <v>766.95</v>
      </c>
      <c r="F9" s="20">
        <v>1</v>
      </c>
      <c r="G9" s="30">
        <f t="shared" si="0"/>
        <v>766</v>
      </c>
      <c r="H9" s="47">
        <f t="shared" si="1"/>
        <v>767</v>
      </c>
      <c r="I9" s="44">
        <v>200</v>
      </c>
      <c r="J9" s="30">
        <v>556</v>
      </c>
      <c r="K9" s="53">
        <v>756</v>
      </c>
      <c r="L9" s="20">
        <v>10</v>
      </c>
      <c r="M9" s="30">
        <v>90</v>
      </c>
      <c r="N9" s="53">
        <v>100</v>
      </c>
      <c r="O9" s="65">
        <f t="shared" si="2"/>
        <v>1623</v>
      </c>
      <c r="P9" s="55"/>
      <c r="Q9" s="175">
        <v>11.61</v>
      </c>
      <c r="R9" s="68">
        <f t="shared" si="3"/>
        <v>18843.03</v>
      </c>
      <c r="T9" s="8">
        <v>11.61</v>
      </c>
      <c r="U9" s="8">
        <f t="shared" si="4"/>
        <v>18843.03</v>
      </c>
    </row>
    <row r="10" spans="1:21" ht="60" x14ac:dyDescent="0.25">
      <c r="A10" s="20">
        <v>6</v>
      </c>
      <c r="B10" s="16" t="s">
        <v>10</v>
      </c>
      <c r="C10" s="21" t="s">
        <v>397</v>
      </c>
      <c r="D10" s="14" t="s">
        <v>552</v>
      </c>
      <c r="E10" s="41">
        <v>11.5</v>
      </c>
      <c r="F10" s="20">
        <v>1</v>
      </c>
      <c r="G10" s="30">
        <f t="shared" si="0"/>
        <v>11</v>
      </c>
      <c r="H10" s="47">
        <f t="shared" si="1"/>
        <v>12</v>
      </c>
      <c r="I10" s="44">
        <v>5</v>
      </c>
      <c r="J10" s="30">
        <v>7</v>
      </c>
      <c r="K10" s="53">
        <v>12</v>
      </c>
      <c r="L10" s="20">
        <v>1</v>
      </c>
      <c r="M10" s="30">
        <v>2</v>
      </c>
      <c r="N10" s="53">
        <v>3</v>
      </c>
      <c r="O10" s="65">
        <f t="shared" si="2"/>
        <v>27</v>
      </c>
      <c r="P10" s="55"/>
      <c r="Q10" s="175">
        <v>932.85</v>
      </c>
      <c r="R10" s="68">
        <f t="shared" si="3"/>
        <v>25186.95</v>
      </c>
      <c r="T10" s="8">
        <v>932.85</v>
      </c>
      <c r="U10" s="8">
        <f t="shared" si="4"/>
        <v>25186.95</v>
      </c>
    </row>
    <row r="11" spans="1:21" ht="48" x14ac:dyDescent="0.25">
      <c r="A11" s="20">
        <v>7</v>
      </c>
      <c r="B11" s="16" t="s">
        <v>11</v>
      </c>
      <c r="C11" s="21" t="s">
        <v>397</v>
      </c>
      <c r="D11" s="14" t="s">
        <v>552</v>
      </c>
      <c r="E11" s="41">
        <v>156.01</v>
      </c>
      <c r="F11" s="20">
        <v>1</v>
      </c>
      <c r="G11" s="30">
        <f t="shared" si="0"/>
        <v>156</v>
      </c>
      <c r="H11" s="47">
        <f t="shared" si="1"/>
        <v>157</v>
      </c>
      <c r="I11" s="44">
        <v>10</v>
      </c>
      <c r="J11" s="30">
        <v>116</v>
      </c>
      <c r="K11" s="53">
        <v>126</v>
      </c>
      <c r="L11" s="20">
        <v>50</v>
      </c>
      <c r="M11" s="30">
        <v>150</v>
      </c>
      <c r="N11" s="53">
        <v>200</v>
      </c>
      <c r="O11" s="65">
        <f t="shared" si="2"/>
        <v>483</v>
      </c>
      <c r="P11" s="55"/>
      <c r="Q11" s="175">
        <v>225.86</v>
      </c>
      <c r="R11" s="68">
        <f t="shared" si="3"/>
        <v>109090.38</v>
      </c>
      <c r="T11" s="8">
        <v>225.86</v>
      </c>
      <c r="U11" s="8">
        <f t="shared" si="4"/>
        <v>109090.38</v>
      </c>
    </row>
    <row r="12" spans="1:21" ht="36.75" thickBot="1" x14ac:dyDescent="0.3">
      <c r="A12" s="23">
        <v>8</v>
      </c>
      <c r="B12" s="19" t="s">
        <v>12</v>
      </c>
      <c r="C12" s="36" t="s">
        <v>397</v>
      </c>
      <c r="D12" s="17" t="s">
        <v>552</v>
      </c>
      <c r="E12" s="42">
        <v>271.89999999999998</v>
      </c>
      <c r="F12" s="23">
        <v>1</v>
      </c>
      <c r="G12" s="60">
        <f t="shared" si="0"/>
        <v>271</v>
      </c>
      <c r="H12" s="48">
        <f t="shared" si="1"/>
        <v>272</v>
      </c>
      <c r="I12" s="45">
        <v>30</v>
      </c>
      <c r="J12" s="60">
        <v>242</v>
      </c>
      <c r="K12" s="54">
        <v>272</v>
      </c>
      <c r="L12" s="23">
        <v>40</v>
      </c>
      <c r="M12" s="60">
        <v>160</v>
      </c>
      <c r="N12" s="54">
        <v>200</v>
      </c>
      <c r="O12" s="66">
        <f t="shared" si="2"/>
        <v>744</v>
      </c>
      <c r="P12" s="55"/>
      <c r="Q12" s="176">
        <v>43.46</v>
      </c>
      <c r="R12" s="68">
        <f t="shared" si="3"/>
        <v>32334.240000000002</v>
      </c>
      <c r="T12" s="8">
        <v>43.46</v>
      </c>
      <c r="U12" s="8">
        <f t="shared" si="4"/>
        <v>32334.240000000002</v>
      </c>
    </row>
    <row r="13" spans="1:21" ht="15.75" customHeight="1" thickBot="1" x14ac:dyDescent="0.3">
      <c r="A13" s="167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9"/>
      <c r="P13" s="62"/>
      <c r="Q13" s="117"/>
      <c r="R13" s="122"/>
      <c r="U13" s="181">
        <f>SUM(U5:U12)</f>
        <v>300445.36</v>
      </c>
    </row>
    <row r="14" spans="1:21" s="1" customFormat="1" ht="23.25" customHeight="1" thickBot="1" x14ac:dyDescent="0.3">
      <c r="A14" s="119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  <c r="P14" s="3"/>
      <c r="Q14" s="177"/>
      <c r="R14" s="61"/>
      <c r="U14" s="8"/>
    </row>
    <row r="15" spans="1:21" ht="36" x14ac:dyDescent="0.25">
      <c r="A15" s="24">
        <v>9</v>
      </c>
      <c r="B15" s="26" t="s">
        <v>16</v>
      </c>
      <c r="C15" s="28"/>
      <c r="D15" s="27" t="s">
        <v>552</v>
      </c>
      <c r="E15" s="40">
        <v>1768.73</v>
      </c>
      <c r="F15" s="24">
        <v>1</v>
      </c>
      <c r="G15" s="30">
        <f t="shared" si="0"/>
        <v>1768</v>
      </c>
      <c r="H15" s="46">
        <f t="shared" si="1"/>
        <v>1769</v>
      </c>
      <c r="I15" s="43">
        <v>300</v>
      </c>
      <c r="J15" s="30">
        <v>1203</v>
      </c>
      <c r="K15" s="52">
        <v>1503</v>
      </c>
      <c r="L15" s="24">
        <v>1</v>
      </c>
      <c r="M15" s="30">
        <v>2</v>
      </c>
      <c r="N15" s="52">
        <v>3</v>
      </c>
      <c r="O15" s="65">
        <f t="shared" si="2"/>
        <v>3275</v>
      </c>
      <c r="P15" s="55"/>
      <c r="Q15" s="174">
        <v>5.24</v>
      </c>
      <c r="R15" s="68">
        <f t="shared" ref="R15:R26" si="5">Q15*O15</f>
        <v>17161</v>
      </c>
      <c r="T15" s="8">
        <v>5.24</v>
      </c>
      <c r="U15" s="8">
        <f t="shared" si="4"/>
        <v>17161</v>
      </c>
    </row>
    <row r="16" spans="1:21" ht="48" x14ac:dyDescent="0.25">
      <c r="A16" s="20">
        <v>10</v>
      </c>
      <c r="B16" s="16" t="s">
        <v>17</v>
      </c>
      <c r="C16" s="21" t="s">
        <v>398</v>
      </c>
      <c r="D16" s="14" t="s">
        <v>552</v>
      </c>
      <c r="E16" s="41">
        <v>1049.48</v>
      </c>
      <c r="F16" s="24">
        <v>1</v>
      </c>
      <c r="G16" s="30">
        <f t="shared" si="0"/>
        <v>1049</v>
      </c>
      <c r="H16" s="47">
        <f t="shared" si="1"/>
        <v>1050</v>
      </c>
      <c r="I16" s="43">
        <v>200</v>
      </c>
      <c r="J16" s="30">
        <v>843</v>
      </c>
      <c r="K16" s="53">
        <v>1043</v>
      </c>
      <c r="L16" s="24">
        <v>1</v>
      </c>
      <c r="M16" s="30">
        <v>2</v>
      </c>
      <c r="N16" s="53">
        <v>3</v>
      </c>
      <c r="O16" s="65">
        <f t="shared" si="2"/>
        <v>2096</v>
      </c>
      <c r="P16" s="55"/>
      <c r="Q16" s="175">
        <v>11.33</v>
      </c>
      <c r="R16" s="68">
        <f t="shared" si="5"/>
        <v>23747.68</v>
      </c>
      <c r="T16" s="8">
        <v>11.33</v>
      </c>
      <c r="U16" s="8">
        <f t="shared" si="4"/>
        <v>23747.68</v>
      </c>
    </row>
    <row r="17" spans="1:21" ht="24" x14ac:dyDescent="0.25">
      <c r="A17" s="20">
        <v>11</v>
      </c>
      <c r="B17" s="16" t="s">
        <v>18</v>
      </c>
      <c r="C17" s="21"/>
      <c r="D17" s="14" t="s">
        <v>552</v>
      </c>
      <c r="E17" s="41">
        <v>90</v>
      </c>
      <c r="F17" s="24">
        <v>1</v>
      </c>
      <c r="G17" s="30">
        <f t="shared" si="0"/>
        <v>89</v>
      </c>
      <c r="H17" s="47">
        <f t="shared" si="1"/>
        <v>90</v>
      </c>
      <c r="I17" s="43">
        <v>30</v>
      </c>
      <c r="J17" s="30">
        <v>50</v>
      </c>
      <c r="K17" s="53">
        <v>80</v>
      </c>
      <c r="L17" s="24">
        <v>5</v>
      </c>
      <c r="M17" s="30">
        <v>15</v>
      </c>
      <c r="N17" s="53">
        <v>20</v>
      </c>
      <c r="O17" s="65">
        <f t="shared" si="2"/>
        <v>190</v>
      </c>
      <c r="P17" s="55"/>
      <c r="Q17" s="175">
        <v>129.47</v>
      </c>
      <c r="R17" s="68">
        <f t="shared" si="5"/>
        <v>24599.3</v>
      </c>
      <c r="T17" s="8">
        <v>129.47</v>
      </c>
      <c r="U17" s="8">
        <f t="shared" si="4"/>
        <v>24599.3</v>
      </c>
    </row>
    <row r="18" spans="1:21" ht="48" x14ac:dyDescent="0.25">
      <c r="A18" s="20">
        <v>12</v>
      </c>
      <c r="B18" s="16" t="s">
        <v>19</v>
      </c>
      <c r="C18" s="21"/>
      <c r="D18" s="14" t="s">
        <v>552</v>
      </c>
      <c r="E18" s="41">
        <v>1049.48</v>
      </c>
      <c r="F18" s="24">
        <v>1</v>
      </c>
      <c r="G18" s="30">
        <f t="shared" si="0"/>
        <v>1049</v>
      </c>
      <c r="H18" s="47">
        <f t="shared" si="1"/>
        <v>1050</v>
      </c>
      <c r="I18" s="43">
        <v>200</v>
      </c>
      <c r="J18" s="30">
        <v>601</v>
      </c>
      <c r="K18" s="53">
        <v>801</v>
      </c>
      <c r="L18" s="24">
        <v>1</v>
      </c>
      <c r="M18" s="30">
        <v>2</v>
      </c>
      <c r="N18" s="53">
        <v>3</v>
      </c>
      <c r="O18" s="65">
        <f t="shared" si="2"/>
        <v>1854</v>
      </c>
      <c r="P18" s="55"/>
      <c r="Q18" s="175">
        <v>61.79</v>
      </c>
      <c r="R18" s="68">
        <f t="shared" si="5"/>
        <v>114558.66</v>
      </c>
      <c r="T18" s="8">
        <v>61.79</v>
      </c>
      <c r="U18" s="8">
        <f t="shared" si="4"/>
        <v>114558.66</v>
      </c>
    </row>
    <row r="19" spans="1:21" ht="60" x14ac:dyDescent="0.25">
      <c r="A19" s="20">
        <v>13</v>
      </c>
      <c r="B19" s="16" t="s">
        <v>20</v>
      </c>
      <c r="C19" s="21"/>
      <c r="D19" s="14" t="s">
        <v>552</v>
      </c>
      <c r="E19" s="41">
        <v>1147.53</v>
      </c>
      <c r="F19" s="24">
        <v>1</v>
      </c>
      <c r="G19" s="30">
        <f t="shared" si="0"/>
        <v>1147</v>
      </c>
      <c r="H19" s="47">
        <f t="shared" si="1"/>
        <v>1148</v>
      </c>
      <c r="I19" s="43">
        <v>30</v>
      </c>
      <c r="J19" s="30">
        <v>956</v>
      </c>
      <c r="K19" s="53">
        <v>986</v>
      </c>
      <c r="L19" s="24">
        <v>1</v>
      </c>
      <c r="M19" s="30">
        <v>2</v>
      </c>
      <c r="N19" s="53">
        <v>3</v>
      </c>
      <c r="O19" s="65">
        <f t="shared" si="2"/>
        <v>2137</v>
      </c>
      <c r="P19" s="55"/>
      <c r="Q19" s="175">
        <v>103.14</v>
      </c>
      <c r="R19" s="68">
        <f t="shared" si="5"/>
        <v>220410.18</v>
      </c>
      <c r="T19" s="8">
        <v>103.14</v>
      </c>
      <c r="U19" s="8">
        <f t="shared" si="4"/>
        <v>220410.18</v>
      </c>
    </row>
    <row r="20" spans="1:21" ht="36" x14ac:dyDescent="0.25">
      <c r="A20" s="20">
        <v>14</v>
      </c>
      <c r="B20" s="16" t="s">
        <v>21</v>
      </c>
      <c r="C20" s="21"/>
      <c r="D20" s="14" t="s">
        <v>552</v>
      </c>
      <c r="E20" s="41">
        <v>65.87</v>
      </c>
      <c r="F20" s="24">
        <v>1</v>
      </c>
      <c r="G20" s="30">
        <f t="shared" si="0"/>
        <v>65</v>
      </c>
      <c r="H20" s="47">
        <f t="shared" si="1"/>
        <v>66</v>
      </c>
      <c r="I20" s="43">
        <v>10</v>
      </c>
      <c r="J20" s="30">
        <v>61</v>
      </c>
      <c r="K20" s="53">
        <v>71</v>
      </c>
      <c r="L20" s="24">
        <v>1</v>
      </c>
      <c r="M20" s="30">
        <v>2</v>
      </c>
      <c r="N20" s="53">
        <v>3</v>
      </c>
      <c r="O20" s="65">
        <f t="shared" si="2"/>
        <v>140</v>
      </c>
      <c r="P20" s="55"/>
      <c r="Q20" s="175">
        <v>164.82</v>
      </c>
      <c r="R20" s="68">
        <f t="shared" si="5"/>
        <v>23074.799999999999</v>
      </c>
      <c r="T20" s="8">
        <v>164.82</v>
      </c>
      <c r="U20" s="8">
        <f t="shared" si="4"/>
        <v>23074.799999999999</v>
      </c>
    </row>
    <row r="21" spans="1:21" ht="36" x14ac:dyDescent="0.25">
      <c r="A21" s="20">
        <v>15</v>
      </c>
      <c r="B21" s="16" t="s">
        <v>22</v>
      </c>
      <c r="C21" s="21"/>
      <c r="D21" s="14" t="s">
        <v>552</v>
      </c>
      <c r="E21" s="41">
        <v>17.850000000000001</v>
      </c>
      <c r="F21" s="24">
        <v>1</v>
      </c>
      <c r="G21" s="30">
        <f t="shared" si="0"/>
        <v>17</v>
      </c>
      <c r="H21" s="47">
        <f t="shared" si="1"/>
        <v>18</v>
      </c>
      <c r="I21" s="43">
        <v>10</v>
      </c>
      <c r="J21" s="30">
        <v>469</v>
      </c>
      <c r="K21" s="53">
        <v>479</v>
      </c>
      <c r="L21" s="24">
        <v>1</v>
      </c>
      <c r="M21" s="30">
        <v>2</v>
      </c>
      <c r="N21" s="53">
        <v>3</v>
      </c>
      <c r="O21" s="65">
        <f t="shared" si="2"/>
        <v>500</v>
      </c>
      <c r="P21" s="55"/>
      <c r="Q21" s="175">
        <v>135.94999999999999</v>
      </c>
      <c r="R21" s="68">
        <f t="shared" si="5"/>
        <v>67975</v>
      </c>
      <c r="T21" s="8">
        <v>135.94999999999999</v>
      </c>
      <c r="U21" s="8">
        <f t="shared" si="4"/>
        <v>67975</v>
      </c>
    </row>
    <row r="22" spans="1:21" ht="36" x14ac:dyDescent="0.25">
      <c r="A22" s="20">
        <v>16</v>
      </c>
      <c r="B22" s="16" t="s">
        <v>23</v>
      </c>
      <c r="C22" s="21"/>
      <c r="D22" s="14" t="s">
        <v>552</v>
      </c>
      <c r="E22" s="41">
        <v>561.09</v>
      </c>
      <c r="F22" s="24">
        <v>1</v>
      </c>
      <c r="G22" s="30">
        <f t="shared" si="0"/>
        <v>561</v>
      </c>
      <c r="H22" s="47">
        <f t="shared" si="1"/>
        <v>562</v>
      </c>
      <c r="I22" s="43">
        <v>20</v>
      </c>
      <c r="J22" s="30">
        <v>542</v>
      </c>
      <c r="K22" s="53">
        <v>562</v>
      </c>
      <c r="L22" s="24">
        <v>40</v>
      </c>
      <c r="M22" s="30">
        <v>160</v>
      </c>
      <c r="N22" s="53">
        <v>200</v>
      </c>
      <c r="O22" s="65">
        <f t="shared" si="2"/>
        <v>1324</v>
      </c>
      <c r="P22" s="55"/>
      <c r="Q22" s="175">
        <v>228.59</v>
      </c>
      <c r="R22" s="68">
        <f t="shared" si="5"/>
        <v>302653.16000000003</v>
      </c>
      <c r="T22" s="8">
        <v>228.59</v>
      </c>
      <c r="U22" s="8">
        <f t="shared" si="4"/>
        <v>302653.16000000003</v>
      </c>
    </row>
    <row r="23" spans="1:21" ht="36" x14ac:dyDescent="0.25">
      <c r="A23" s="20">
        <v>17</v>
      </c>
      <c r="B23" s="16" t="s">
        <v>24</v>
      </c>
      <c r="C23" s="21"/>
      <c r="D23" s="14" t="s">
        <v>552</v>
      </c>
      <c r="E23" s="41">
        <v>117.46</v>
      </c>
      <c r="F23" s="24">
        <v>1</v>
      </c>
      <c r="G23" s="30">
        <f t="shared" si="0"/>
        <v>117</v>
      </c>
      <c r="H23" s="47">
        <f t="shared" si="1"/>
        <v>118</v>
      </c>
      <c r="I23" s="43">
        <v>5</v>
      </c>
      <c r="J23" s="30">
        <v>20</v>
      </c>
      <c r="K23" s="53">
        <v>25</v>
      </c>
      <c r="L23" s="24">
        <v>40</v>
      </c>
      <c r="M23" s="30">
        <v>160</v>
      </c>
      <c r="N23" s="53">
        <v>200</v>
      </c>
      <c r="O23" s="65">
        <f t="shared" si="2"/>
        <v>343</v>
      </c>
      <c r="P23" s="55"/>
      <c r="Q23" s="175">
        <v>82.32</v>
      </c>
      <c r="R23" s="68">
        <f t="shared" si="5"/>
        <v>28235.759999999998</v>
      </c>
      <c r="T23" s="8">
        <v>82.32</v>
      </c>
      <c r="U23" s="8">
        <f t="shared" si="4"/>
        <v>28235.759999999998</v>
      </c>
    </row>
    <row r="24" spans="1:21" ht="36" x14ac:dyDescent="0.25">
      <c r="A24" s="20">
        <v>18</v>
      </c>
      <c r="B24" s="16" t="s">
        <v>25</v>
      </c>
      <c r="C24" s="21"/>
      <c r="D24" s="14" t="s">
        <v>552</v>
      </c>
      <c r="E24" s="41">
        <v>49.79</v>
      </c>
      <c r="F24" s="24">
        <v>1</v>
      </c>
      <c r="G24" s="30">
        <f t="shared" si="0"/>
        <v>49</v>
      </c>
      <c r="H24" s="47">
        <f t="shared" si="1"/>
        <v>50</v>
      </c>
      <c r="I24" s="43">
        <v>10</v>
      </c>
      <c r="J24" s="30">
        <v>40</v>
      </c>
      <c r="K24" s="53">
        <v>50</v>
      </c>
      <c r="L24" s="24">
        <v>40</v>
      </c>
      <c r="M24" s="30">
        <v>160</v>
      </c>
      <c r="N24" s="53">
        <v>200</v>
      </c>
      <c r="O24" s="65">
        <f t="shared" si="2"/>
        <v>300</v>
      </c>
      <c r="P24" s="55"/>
      <c r="Q24" s="175">
        <v>63.84</v>
      </c>
      <c r="R24" s="68">
        <f t="shared" si="5"/>
        <v>19152</v>
      </c>
      <c r="T24" s="8">
        <v>63.84</v>
      </c>
      <c r="U24" s="8">
        <f t="shared" si="4"/>
        <v>19152</v>
      </c>
    </row>
    <row r="25" spans="1:21" ht="48" x14ac:dyDescent="0.25">
      <c r="A25" s="20">
        <v>19</v>
      </c>
      <c r="B25" s="16" t="s">
        <v>26</v>
      </c>
      <c r="C25" s="21" t="s">
        <v>399</v>
      </c>
      <c r="D25" s="14" t="s">
        <v>552</v>
      </c>
      <c r="E25" s="41">
        <v>185.94</v>
      </c>
      <c r="F25" s="24">
        <v>1</v>
      </c>
      <c r="G25" s="30">
        <f t="shared" si="0"/>
        <v>185</v>
      </c>
      <c r="H25" s="47">
        <f t="shared" si="1"/>
        <v>186</v>
      </c>
      <c r="I25" s="43">
        <v>10</v>
      </c>
      <c r="J25" s="30">
        <v>60</v>
      </c>
      <c r="K25" s="53">
        <v>70</v>
      </c>
      <c r="L25" s="24">
        <v>20</v>
      </c>
      <c r="M25" s="30">
        <v>80</v>
      </c>
      <c r="N25" s="53">
        <v>100</v>
      </c>
      <c r="O25" s="65">
        <f t="shared" si="2"/>
        <v>356</v>
      </c>
      <c r="P25" s="55"/>
      <c r="Q25" s="175">
        <v>208.21</v>
      </c>
      <c r="R25" s="68">
        <f t="shared" si="5"/>
        <v>74122.760000000009</v>
      </c>
      <c r="T25" s="8">
        <v>208.21</v>
      </c>
      <c r="U25" s="8">
        <f t="shared" si="4"/>
        <v>74122.760000000009</v>
      </c>
    </row>
    <row r="26" spans="1:21" ht="12.75" thickBot="1" x14ac:dyDescent="0.3">
      <c r="A26" s="23">
        <v>20</v>
      </c>
      <c r="B26" s="19" t="s">
        <v>27</v>
      </c>
      <c r="C26" s="36"/>
      <c r="D26" s="17" t="s">
        <v>552</v>
      </c>
      <c r="E26" s="42">
        <v>207.6</v>
      </c>
      <c r="F26" s="63">
        <v>1</v>
      </c>
      <c r="G26" s="60">
        <f t="shared" si="0"/>
        <v>207</v>
      </c>
      <c r="H26" s="48">
        <f t="shared" si="1"/>
        <v>208</v>
      </c>
      <c r="I26" s="64">
        <v>10</v>
      </c>
      <c r="J26" s="60">
        <v>198</v>
      </c>
      <c r="K26" s="54">
        <v>208</v>
      </c>
      <c r="L26" s="63">
        <v>10</v>
      </c>
      <c r="M26" s="60">
        <v>40</v>
      </c>
      <c r="N26" s="54">
        <v>50</v>
      </c>
      <c r="O26" s="66">
        <f t="shared" si="2"/>
        <v>466</v>
      </c>
      <c r="P26" s="55"/>
      <c r="Q26" s="176">
        <v>337.17</v>
      </c>
      <c r="R26" s="68">
        <f t="shared" si="5"/>
        <v>157121.22</v>
      </c>
      <c r="T26" s="8">
        <v>337.17</v>
      </c>
      <c r="U26" s="8">
        <f t="shared" si="4"/>
        <v>157121.22</v>
      </c>
    </row>
    <row r="27" spans="1:21" ht="15.75" customHeight="1" thickBot="1" x14ac:dyDescent="0.3">
      <c r="A27" s="167">
        <f>SUM(N27,K27,H27)</f>
        <v>0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9"/>
      <c r="P27" s="62"/>
      <c r="Q27" s="117"/>
      <c r="R27" s="122"/>
    </row>
    <row r="28" spans="1:21" s="1" customFormat="1" ht="23.25" customHeight="1" thickBot="1" x14ac:dyDescent="0.3">
      <c r="A28" s="119" t="s">
        <v>28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1"/>
      <c r="P28" s="3"/>
      <c r="Q28" s="173"/>
      <c r="R28" s="37"/>
      <c r="U28" s="181">
        <f>SUM(U15:U27)</f>
        <v>1072811.52</v>
      </c>
    </row>
    <row r="29" spans="1:21" ht="96" x14ac:dyDescent="0.25">
      <c r="A29" s="24">
        <v>21</v>
      </c>
      <c r="B29" s="26" t="s">
        <v>29</v>
      </c>
      <c r="C29" s="28" t="s">
        <v>400</v>
      </c>
      <c r="D29" s="27" t="s">
        <v>552</v>
      </c>
      <c r="E29" s="40">
        <v>280.12</v>
      </c>
      <c r="F29" s="24">
        <v>1</v>
      </c>
      <c r="G29" s="30">
        <f t="shared" si="0"/>
        <v>280</v>
      </c>
      <c r="H29" s="46">
        <f t="shared" si="1"/>
        <v>281</v>
      </c>
      <c r="I29" s="43">
        <v>40</v>
      </c>
      <c r="J29" s="30">
        <v>241</v>
      </c>
      <c r="K29" s="52">
        <v>281</v>
      </c>
      <c r="L29" s="24">
        <v>1</v>
      </c>
      <c r="M29" s="30">
        <v>2</v>
      </c>
      <c r="N29" s="52">
        <v>3</v>
      </c>
      <c r="O29" s="65">
        <f t="shared" si="2"/>
        <v>565</v>
      </c>
      <c r="P29" s="55"/>
      <c r="Q29" s="174">
        <v>14.1</v>
      </c>
      <c r="R29" s="68">
        <f t="shared" ref="R29:R92" si="6">Q29*O29</f>
        <v>7966.5</v>
      </c>
      <c r="T29" s="8">
        <v>14.1</v>
      </c>
      <c r="U29" s="8">
        <f t="shared" si="4"/>
        <v>7966.5</v>
      </c>
    </row>
    <row r="30" spans="1:21" ht="96" x14ac:dyDescent="0.25">
      <c r="A30" s="20">
        <v>22</v>
      </c>
      <c r="B30" s="16" t="s">
        <v>30</v>
      </c>
      <c r="C30" s="21" t="s">
        <v>400</v>
      </c>
      <c r="D30" s="14" t="s">
        <v>552</v>
      </c>
      <c r="E30" s="41">
        <v>344.74</v>
      </c>
      <c r="F30" s="24">
        <v>1</v>
      </c>
      <c r="G30" s="30">
        <f t="shared" si="0"/>
        <v>344</v>
      </c>
      <c r="H30" s="47">
        <f t="shared" si="1"/>
        <v>345</v>
      </c>
      <c r="I30" s="43">
        <v>45</v>
      </c>
      <c r="J30" s="30">
        <v>211</v>
      </c>
      <c r="K30" s="53">
        <v>256</v>
      </c>
      <c r="L30" s="24">
        <v>1</v>
      </c>
      <c r="M30" s="30">
        <v>2</v>
      </c>
      <c r="N30" s="53">
        <v>3</v>
      </c>
      <c r="O30" s="65">
        <f t="shared" si="2"/>
        <v>604</v>
      </c>
      <c r="P30" s="55"/>
      <c r="Q30" s="175">
        <v>36.43</v>
      </c>
      <c r="R30" s="68">
        <f t="shared" si="6"/>
        <v>22003.72</v>
      </c>
      <c r="T30" s="8">
        <v>36.43</v>
      </c>
      <c r="U30" s="8">
        <f t="shared" si="4"/>
        <v>22003.72</v>
      </c>
    </row>
    <row r="31" spans="1:21" ht="96" x14ac:dyDescent="0.25">
      <c r="A31" s="20">
        <v>23</v>
      </c>
      <c r="B31" s="16" t="s">
        <v>31</v>
      </c>
      <c r="C31" s="21" t="s">
        <v>400</v>
      </c>
      <c r="D31" s="14" t="s">
        <v>552</v>
      </c>
      <c r="E31" s="41">
        <v>112</v>
      </c>
      <c r="F31" s="24">
        <v>1</v>
      </c>
      <c r="G31" s="30">
        <f t="shared" si="0"/>
        <v>111</v>
      </c>
      <c r="H31" s="47">
        <f t="shared" si="1"/>
        <v>112</v>
      </c>
      <c r="I31" s="43">
        <v>40</v>
      </c>
      <c r="J31" s="30">
        <v>40</v>
      </c>
      <c r="K31" s="53">
        <v>80</v>
      </c>
      <c r="L31" s="24">
        <v>1</v>
      </c>
      <c r="M31" s="30">
        <v>2</v>
      </c>
      <c r="N31" s="53">
        <v>3</v>
      </c>
      <c r="O31" s="65">
        <f t="shared" si="2"/>
        <v>195</v>
      </c>
      <c r="P31" s="55"/>
      <c r="Q31" s="175">
        <v>13.64</v>
      </c>
      <c r="R31" s="68">
        <f t="shared" si="6"/>
        <v>2659.8</v>
      </c>
      <c r="T31" s="8">
        <v>13.64</v>
      </c>
      <c r="U31" s="8">
        <f t="shared" si="4"/>
        <v>2659.8</v>
      </c>
    </row>
    <row r="32" spans="1:21" ht="24" x14ac:dyDescent="0.25">
      <c r="A32" s="20">
        <v>24</v>
      </c>
      <c r="B32" s="16" t="s">
        <v>18</v>
      </c>
      <c r="C32" s="21" t="s">
        <v>397</v>
      </c>
      <c r="D32" s="14" t="s">
        <v>552</v>
      </c>
      <c r="E32" s="41">
        <v>90</v>
      </c>
      <c r="F32" s="24">
        <v>1</v>
      </c>
      <c r="G32" s="30">
        <f t="shared" si="0"/>
        <v>89</v>
      </c>
      <c r="H32" s="47">
        <f t="shared" si="1"/>
        <v>90</v>
      </c>
      <c r="I32" s="43">
        <v>15</v>
      </c>
      <c r="J32" s="30">
        <v>55</v>
      </c>
      <c r="K32" s="53">
        <v>70</v>
      </c>
      <c r="L32" s="24">
        <v>1</v>
      </c>
      <c r="M32" s="30">
        <v>2</v>
      </c>
      <c r="N32" s="53">
        <v>3</v>
      </c>
      <c r="O32" s="65">
        <f t="shared" si="2"/>
        <v>163</v>
      </c>
      <c r="P32" s="55"/>
      <c r="Q32" s="175">
        <v>126.67</v>
      </c>
      <c r="R32" s="68">
        <f t="shared" si="6"/>
        <v>20647.21</v>
      </c>
      <c r="T32" s="8">
        <v>126.67</v>
      </c>
      <c r="U32" s="8">
        <f t="shared" si="4"/>
        <v>20647.21</v>
      </c>
    </row>
    <row r="33" spans="1:21" ht="60" x14ac:dyDescent="0.25">
      <c r="A33" s="20">
        <v>25</v>
      </c>
      <c r="B33" s="16" t="s">
        <v>32</v>
      </c>
      <c r="C33" s="22" t="s">
        <v>401</v>
      </c>
      <c r="D33" s="14" t="s">
        <v>552</v>
      </c>
      <c r="E33" s="41">
        <v>111.07</v>
      </c>
      <c r="F33" s="24">
        <v>1</v>
      </c>
      <c r="G33" s="30">
        <f t="shared" si="0"/>
        <v>111</v>
      </c>
      <c r="H33" s="47">
        <f t="shared" si="1"/>
        <v>112</v>
      </c>
      <c r="I33" s="43">
        <v>5</v>
      </c>
      <c r="J33" s="30">
        <v>66</v>
      </c>
      <c r="K33" s="53">
        <v>71</v>
      </c>
      <c r="L33" s="24">
        <v>5</v>
      </c>
      <c r="M33" s="30">
        <v>75</v>
      </c>
      <c r="N33" s="53">
        <v>80</v>
      </c>
      <c r="O33" s="65">
        <f t="shared" si="2"/>
        <v>263</v>
      </c>
      <c r="P33" s="55"/>
      <c r="Q33" s="175">
        <v>744.14</v>
      </c>
      <c r="R33" s="68">
        <f t="shared" si="6"/>
        <v>195708.82</v>
      </c>
      <c r="T33" s="8">
        <v>744.14</v>
      </c>
      <c r="U33" s="8">
        <f t="shared" si="4"/>
        <v>195708.82</v>
      </c>
    </row>
    <row r="34" spans="1:21" ht="96" x14ac:dyDescent="0.25">
      <c r="A34" s="20">
        <v>26</v>
      </c>
      <c r="B34" s="16" t="s">
        <v>33</v>
      </c>
      <c r="C34" s="21" t="s">
        <v>400</v>
      </c>
      <c r="D34" s="14" t="s">
        <v>552</v>
      </c>
      <c r="E34" s="41">
        <v>111.07</v>
      </c>
      <c r="F34" s="24">
        <v>1</v>
      </c>
      <c r="G34" s="30">
        <f t="shared" si="0"/>
        <v>111</v>
      </c>
      <c r="H34" s="47">
        <f t="shared" si="1"/>
        <v>112</v>
      </c>
      <c r="I34" s="43">
        <v>3</v>
      </c>
      <c r="J34" s="30">
        <v>79</v>
      </c>
      <c r="K34" s="53">
        <v>82</v>
      </c>
      <c r="L34" s="24">
        <v>2</v>
      </c>
      <c r="M34" s="30">
        <v>98</v>
      </c>
      <c r="N34" s="53">
        <v>100</v>
      </c>
      <c r="O34" s="65">
        <f t="shared" si="2"/>
        <v>294</v>
      </c>
      <c r="P34" s="55"/>
      <c r="Q34" s="175">
        <v>943.34</v>
      </c>
      <c r="R34" s="68">
        <f t="shared" si="6"/>
        <v>277341.96000000002</v>
      </c>
      <c r="T34" s="8">
        <v>943.34</v>
      </c>
      <c r="U34" s="8">
        <f t="shared" si="4"/>
        <v>277341.96000000002</v>
      </c>
    </row>
    <row r="35" spans="1:21" ht="96" x14ac:dyDescent="0.25">
      <c r="A35" s="20">
        <v>27</v>
      </c>
      <c r="B35" s="16" t="s">
        <v>34</v>
      </c>
      <c r="C35" s="21" t="s">
        <v>400</v>
      </c>
      <c r="D35" s="14" t="s">
        <v>552</v>
      </c>
      <c r="E35" s="41">
        <v>111.07</v>
      </c>
      <c r="F35" s="24">
        <v>1</v>
      </c>
      <c r="G35" s="30">
        <f t="shared" si="0"/>
        <v>111</v>
      </c>
      <c r="H35" s="47">
        <f t="shared" si="1"/>
        <v>112</v>
      </c>
      <c r="I35" s="43">
        <v>3</v>
      </c>
      <c r="J35" s="30">
        <v>89</v>
      </c>
      <c r="K35" s="53">
        <v>92</v>
      </c>
      <c r="L35" s="24">
        <v>1</v>
      </c>
      <c r="M35" s="30">
        <v>2</v>
      </c>
      <c r="N35" s="53">
        <v>3</v>
      </c>
      <c r="O35" s="65">
        <f t="shared" si="2"/>
        <v>207</v>
      </c>
      <c r="P35" s="55"/>
      <c r="Q35" s="175">
        <v>943.34</v>
      </c>
      <c r="R35" s="68">
        <f t="shared" si="6"/>
        <v>195271.38</v>
      </c>
      <c r="T35" s="8">
        <v>943.34</v>
      </c>
      <c r="U35" s="8">
        <f t="shared" si="4"/>
        <v>195271.38</v>
      </c>
    </row>
    <row r="36" spans="1:21" ht="96" x14ac:dyDescent="0.25">
      <c r="A36" s="20">
        <v>28</v>
      </c>
      <c r="B36" s="16" t="s">
        <v>35</v>
      </c>
      <c r="C36" s="21" t="s">
        <v>400</v>
      </c>
      <c r="D36" s="14" t="s">
        <v>552</v>
      </c>
      <c r="E36" s="41">
        <v>11.52</v>
      </c>
      <c r="F36" s="24">
        <v>1</v>
      </c>
      <c r="G36" s="30">
        <f t="shared" si="0"/>
        <v>11</v>
      </c>
      <c r="H36" s="47">
        <f t="shared" si="1"/>
        <v>12</v>
      </c>
      <c r="I36" s="43">
        <v>2</v>
      </c>
      <c r="J36" s="30">
        <v>10</v>
      </c>
      <c r="K36" s="53">
        <v>12</v>
      </c>
      <c r="L36" s="24">
        <v>1</v>
      </c>
      <c r="M36" s="30">
        <v>2</v>
      </c>
      <c r="N36" s="53">
        <v>3</v>
      </c>
      <c r="O36" s="65">
        <f t="shared" si="2"/>
        <v>27</v>
      </c>
      <c r="P36" s="55"/>
      <c r="Q36" s="175">
        <v>943.34</v>
      </c>
      <c r="R36" s="68">
        <f t="shared" si="6"/>
        <v>25470.18</v>
      </c>
      <c r="T36" s="8">
        <v>943.34</v>
      </c>
      <c r="U36" s="8">
        <f t="shared" si="4"/>
        <v>25470.18</v>
      </c>
    </row>
    <row r="37" spans="1:21" ht="96" x14ac:dyDescent="0.25">
      <c r="A37" s="20">
        <v>29</v>
      </c>
      <c r="B37" s="16" t="s">
        <v>36</v>
      </c>
      <c r="C37" s="21" t="s">
        <v>400</v>
      </c>
      <c r="D37" s="14" t="s">
        <v>552</v>
      </c>
      <c r="E37" s="41">
        <v>22</v>
      </c>
      <c r="F37" s="24">
        <v>1</v>
      </c>
      <c r="G37" s="30">
        <f t="shared" si="0"/>
        <v>21</v>
      </c>
      <c r="H37" s="47">
        <f t="shared" si="1"/>
        <v>22</v>
      </c>
      <c r="I37" s="43">
        <v>4</v>
      </c>
      <c r="J37" s="30">
        <v>11</v>
      </c>
      <c r="K37" s="53">
        <v>15</v>
      </c>
      <c r="L37" s="24">
        <v>1</v>
      </c>
      <c r="M37" s="30">
        <v>3</v>
      </c>
      <c r="N37" s="53">
        <v>4</v>
      </c>
      <c r="O37" s="65">
        <f t="shared" si="2"/>
        <v>41</v>
      </c>
      <c r="P37" s="55"/>
      <c r="Q37" s="175">
        <v>474.68</v>
      </c>
      <c r="R37" s="68">
        <f t="shared" si="6"/>
        <v>19461.88</v>
      </c>
      <c r="T37" s="8">
        <v>474.68</v>
      </c>
      <c r="U37" s="8">
        <f t="shared" si="4"/>
        <v>19461.88</v>
      </c>
    </row>
    <row r="38" spans="1:21" ht="96" x14ac:dyDescent="0.25">
      <c r="A38" s="20">
        <v>30</v>
      </c>
      <c r="B38" s="16" t="s">
        <v>38</v>
      </c>
      <c r="C38" s="21" t="s">
        <v>400</v>
      </c>
      <c r="D38" s="14" t="s">
        <v>552</v>
      </c>
      <c r="E38" s="41">
        <v>35</v>
      </c>
      <c r="F38" s="24">
        <v>1</v>
      </c>
      <c r="G38" s="30">
        <f t="shared" si="0"/>
        <v>34</v>
      </c>
      <c r="H38" s="47">
        <f t="shared" si="1"/>
        <v>35</v>
      </c>
      <c r="I38" s="43">
        <v>5</v>
      </c>
      <c r="J38" s="30">
        <v>53</v>
      </c>
      <c r="K38" s="53">
        <v>58</v>
      </c>
      <c r="L38" s="24">
        <v>1</v>
      </c>
      <c r="M38" s="30">
        <v>4</v>
      </c>
      <c r="N38" s="53">
        <v>5</v>
      </c>
      <c r="O38" s="65">
        <f t="shared" si="2"/>
        <v>98</v>
      </c>
      <c r="P38" s="55"/>
      <c r="Q38" s="175">
        <v>581.5</v>
      </c>
      <c r="R38" s="68">
        <f t="shared" si="6"/>
        <v>56987</v>
      </c>
      <c r="T38" s="8">
        <v>581.5</v>
      </c>
      <c r="U38" s="8">
        <f t="shared" si="4"/>
        <v>56987</v>
      </c>
    </row>
    <row r="39" spans="1:21" ht="96" x14ac:dyDescent="0.25">
      <c r="A39" s="20">
        <v>31</v>
      </c>
      <c r="B39" s="16" t="s">
        <v>39</v>
      </c>
      <c r="C39" s="21" t="s">
        <v>400</v>
      </c>
      <c r="D39" s="14" t="s">
        <v>37</v>
      </c>
      <c r="E39" s="41">
        <v>18</v>
      </c>
      <c r="F39" s="24">
        <v>1</v>
      </c>
      <c r="G39" s="30">
        <f t="shared" si="0"/>
        <v>17</v>
      </c>
      <c r="H39" s="47">
        <f t="shared" si="1"/>
        <v>18</v>
      </c>
      <c r="I39" s="43">
        <v>4</v>
      </c>
      <c r="J39" s="30">
        <v>14</v>
      </c>
      <c r="K39" s="53">
        <v>18</v>
      </c>
      <c r="L39" s="24">
        <v>1</v>
      </c>
      <c r="M39" s="30">
        <v>2</v>
      </c>
      <c r="N39" s="53">
        <v>3</v>
      </c>
      <c r="O39" s="65">
        <f t="shared" si="2"/>
        <v>39</v>
      </c>
      <c r="P39" s="55"/>
      <c r="Q39" s="175">
        <v>442.5</v>
      </c>
      <c r="R39" s="68">
        <f t="shared" si="6"/>
        <v>17257.5</v>
      </c>
      <c r="T39" s="8">
        <v>442.5</v>
      </c>
      <c r="U39" s="8">
        <f t="shared" si="4"/>
        <v>17257.5</v>
      </c>
    </row>
    <row r="40" spans="1:21" ht="96" x14ac:dyDescent="0.25">
      <c r="A40" s="20">
        <v>32</v>
      </c>
      <c r="B40" s="16" t="s">
        <v>40</v>
      </c>
      <c r="C40" s="21" t="s">
        <v>400</v>
      </c>
      <c r="D40" s="14" t="s">
        <v>552</v>
      </c>
      <c r="E40" s="41">
        <v>87.74</v>
      </c>
      <c r="F40" s="24">
        <v>1</v>
      </c>
      <c r="G40" s="30">
        <f t="shared" si="0"/>
        <v>87</v>
      </c>
      <c r="H40" s="47">
        <f t="shared" si="1"/>
        <v>88</v>
      </c>
      <c r="I40" s="43">
        <v>1</v>
      </c>
      <c r="J40" s="30">
        <v>77</v>
      </c>
      <c r="K40" s="53">
        <v>78</v>
      </c>
      <c r="L40" s="24">
        <v>1</v>
      </c>
      <c r="M40" s="30">
        <v>4</v>
      </c>
      <c r="N40" s="53">
        <v>5</v>
      </c>
      <c r="O40" s="65">
        <f t="shared" si="2"/>
        <v>171</v>
      </c>
      <c r="P40" s="55"/>
      <c r="Q40" s="175">
        <v>1095.6199999999999</v>
      </c>
      <c r="R40" s="68">
        <f t="shared" si="6"/>
        <v>187351.02</v>
      </c>
      <c r="T40" s="8">
        <v>1095.6199999999999</v>
      </c>
      <c r="U40" s="8">
        <f t="shared" si="4"/>
        <v>187351.02</v>
      </c>
    </row>
    <row r="41" spans="1:21" ht="96" x14ac:dyDescent="0.25">
      <c r="A41" s="20">
        <v>33</v>
      </c>
      <c r="B41" s="16" t="s">
        <v>41</v>
      </c>
      <c r="C41" s="21" t="s">
        <v>400</v>
      </c>
      <c r="D41" s="14" t="s">
        <v>552</v>
      </c>
      <c r="E41" s="41">
        <v>16</v>
      </c>
      <c r="F41" s="24">
        <v>1</v>
      </c>
      <c r="G41" s="30">
        <f t="shared" si="0"/>
        <v>15</v>
      </c>
      <c r="H41" s="47">
        <f t="shared" si="1"/>
        <v>16</v>
      </c>
      <c r="I41" s="43">
        <v>1</v>
      </c>
      <c r="J41" s="30">
        <v>13</v>
      </c>
      <c r="K41" s="53">
        <v>14</v>
      </c>
      <c r="L41" s="24">
        <v>1</v>
      </c>
      <c r="M41" s="30">
        <v>2</v>
      </c>
      <c r="N41" s="53">
        <v>3</v>
      </c>
      <c r="O41" s="65">
        <f t="shared" si="2"/>
        <v>33</v>
      </c>
      <c r="P41" s="55"/>
      <c r="Q41" s="175">
        <v>3028.27</v>
      </c>
      <c r="R41" s="68">
        <f t="shared" si="6"/>
        <v>99932.91</v>
      </c>
      <c r="T41" s="8">
        <v>3028.27</v>
      </c>
      <c r="U41" s="8">
        <f t="shared" si="4"/>
        <v>99932.91</v>
      </c>
    </row>
    <row r="42" spans="1:21" ht="96" x14ac:dyDescent="0.25">
      <c r="A42" s="20">
        <v>34</v>
      </c>
      <c r="B42" s="16" t="s">
        <v>42</v>
      </c>
      <c r="C42" s="21" t="s">
        <v>400</v>
      </c>
      <c r="D42" s="14" t="s">
        <v>552</v>
      </c>
      <c r="E42" s="41">
        <v>5</v>
      </c>
      <c r="F42" s="24">
        <v>1</v>
      </c>
      <c r="G42" s="30">
        <f t="shared" si="0"/>
        <v>4</v>
      </c>
      <c r="H42" s="47">
        <f t="shared" si="1"/>
        <v>5</v>
      </c>
      <c r="I42" s="43">
        <v>1</v>
      </c>
      <c r="J42" s="30">
        <v>4</v>
      </c>
      <c r="K42" s="53">
        <v>5</v>
      </c>
      <c r="L42" s="24">
        <v>1</v>
      </c>
      <c r="M42" s="30">
        <v>2</v>
      </c>
      <c r="N42" s="53">
        <v>3</v>
      </c>
      <c r="O42" s="65">
        <f t="shared" si="2"/>
        <v>13</v>
      </c>
      <c r="P42" s="55"/>
      <c r="Q42" s="175">
        <v>6073.58</v>
      </c>
      <c r="R42" s="68">
        <f t="shared" si="6"/>
        <v>78956.539999999994</v>
      </c>
      <c r="T42" s="8">
        <v>6073.58</v>
      </c>
      <c r="U42" s="8">
        <f t="shared" si="4"/>
        <v>78956.539999999994</v>
      </c>
    </row>
    <row r="43" spans="1:21" ht="96" x14ac:dyDescent="0.25">
      <c r="A43" s="20">
        <v>35</v>
      </c>
      <c r="B43" s="16" t="s">
        <v>43</v>
      </c>
      <c r="C43" s="21" t="s">
        <v>400</v>
      </c>
      <c r="D43" s="14" t="s">
        <v>552</v>
      </c>
      <c r="E43" s="41">
        <v>21</v>
      </c>
      <c r="F43" s="24">
        <v>1</v>
      </c>
      <c r="G43" s="30">
        <f t="shared" si="0"/>
        <v>20</v>
      </c>
      <c r="H43" s="47">
        <f t="shared" si="1"/>
        <v>21</v>
      </c>
      <c r="I43" s="43">
        <v>1</v>
      </c>
      <c r="J43" s="30">
        <v>16</v>
      </c>
      <c r="K43" s="53">
        <v>17</v>
      </c>
      <c r="L43" s="24">
        <v>1</v>
      </c>
      <c r="M43" s="30">
        <v>3</v>
      </c>
      <c r="N43" s="53">
        <v>4</v>
      </c>
      <c r="O43" s="65">
        <f t="shared" si="2"/>
        <v>42</v>
      </c>
      <c r="P43" s="55"/>
      <c r="Q43" s="175">
        <v>1195.43</v>
      </c>
      <c r="R43" s="68">
        <f t="shared" si="6"/>
        <v>50208.060000000005</v>
      </c>
      <c r="T43" s="8">
        <v>1195.43</v>
      </c>
      <c r="U43" s="8">
        <f t="shared" si="4"/>
        <v>50208.060000000005</v>
      </c>
    </row>
    <row r="44" spans="1:21" ht="96" x14ac:dyDescent="0.25">
      <c r="A44" s="20">
        <v>36</v>
      </c>
      <c r="B44" s="16" t="s">
        <v>44</v>
      </c>
      <c r="C44" s="21" t="s">
        <v>400</v>
      </c>
      <c r="D44" s="14" t="s">
        <v>552</v>
      </c>
      <c r="E44" s="41">
        <v>21</v>
      </c>
      <c r="F44" s="24">
        <v>1</v>
      </c>
      <c r="G44" s="30">
        <f t="shared" si="0"/>
        <v>20</v>
      </c>
      <c r="H44" s="47">
        <f t="shared" si="1"/>
        <v>21</v>
      </c>
      <c r="I44" s="43">
        <v>3</v>
      </c>
      <c r="J44" s="30">
        <v>22</v>
      </c>
      <c r="K44" s="53">
        <v>25</v>
      </c>
      <c r="L44" s="24">
        <v>1</v>
      </c>
      <c r="M44" s="30">
        <v>2</v>
      </c>
      <c r="N44" s="53">
        <v>3</v>
      </c>
      <c r="O44" s="65">
        <f t="shared" si="2"/>
        <v>49</v>
      </c>
      <c r="P44" s="55"/>
      <c r="Q44" s="175">
        <v>334.73</v>
      </c>
      <c r="R44" s="68">
        <f t="shared" si="6"/>
        <v>16401.77</v>
      </c>
      <c r="T44" s="8">
        <v>334.73</v>
      </c>
      <c r="U44" s="8">
        <f t="shared" si="4"/>
        <v>16401.77</v>
      </c>
    </row>
    <row r="45" spans="1:21" ht="96" x14ac:dyDescent="0.25">
      <c r="A45" s="20">
        <v>37</v>
      </c>
      <c r="B45" s="16" t="s">
        <v>45</v>
      </c>
      <c r="C45" s="21" t="s">
        <v>400</v>
      </c>
      <c r="D45" s="14" t="s">
        <v>552</v>
      </c>
      <c r="E45" s="41">
        <v>75</v>
      </c>
      <c r="F45" s="24">
        <v>1</v>
      </c>
      <c r="G45" s="30">
        <f t="shared" si="0"/>
        <v>74</v>
      </c>
      <c r="H45" s="47">
        <f t="shared" si="1"/>
        <v>75</v>
      </c>
      <c r="I45" s="43">
        <v>3</v>
      </c>
      <c r="J45" s="30">
        <v>72</v>
      </c>
      <c r="K45" s="53">
        <v>75</v>
      </c>
      <c r="L45" s="24">
        <v>1</v>
      </c>
      <c r="M45" s="30">
        <v>9</v>
      </c>
      <c r="N45" s="53">
        <v>10</v>
      </c>
      <c r="O45" s="65">
        <f t="shared" si="2"/>
        <v>160</v>
      </c>
      <c r="P45" s="55"/>
      <c r="Q45" s="175">
        <v>224.3</v>
      </c>
      <c r="R45" s="68">
        <f t="shared" si="6"/>
        <v>35888</v>
      </c>
      <c r="T45" s="8">
        <v>224.3</v>
      </c>
      <c r="U45" s="8">
        <f t="shared" si="4"/>
        <v>35888</v>
      </c>
    </row>
    <row r="46" spans="1:21" ht="96" x14ac:dyDescent="0.25">
      <c r="A46" s="20">
        <v>38</v>
      </c>
      <c r="B46" s="16" t="s">
        <v>46</v>
      </c>
      <c r="C46" s="21" t="s">
        <v>400</v>
      </c>
      <c r="D46" s="14" t="s">
        <v>552</v>
      </c>
      <c r="E46" s="41">
        <v>75</v>
      </c>
      <c r="F46" s="24">
        <v>1</v>
      </c>
      <c r="G46" s="30">
        <f t="shared" si="0"/>
        <v>74</v>
      </c>
      <c r="H46" s="47">
        <f t="shared" si="1"/>
        <v>75</v>
      </c>
      <c r="I46" s="43">
        <v>10</v>
      </c>
      <c r="J46" s="30">
        <v>65</v>
      </c>
      <c r="K46" s="53">
        <v>75</v>
      </c>
      <c r="L46" s="24">
        <v>2</v>
      </c>
      <c r="M46" s="30">
        <v>28</v>
      </c>
      <c r="N46" s="53">
        <v>30</v>
      </c>
      <c r="O46" s="65">
        <f t="shared" si="2"/>
        <v>180</v>
      </c>
      <c r="P46" s="55"/>
      <c r="Q46" s="175">
        <v>65.72</v>
      </c>
      <c r="R46" s="68">
        <f t="shared" si="6"/>
        <v>11829.6</v>
      </c>
      <c r="T46" s="8">
        <v>65.72</v>
      </c>
      <c r="U46" s="8">
        <f t="shared" si="4"/>
        <v>11829.6</v>
      </c>
    </row>
    <row r="47" spans="1:21" ht="84" x14ac:dyDescent="0.25">
      <c r="A47" s="20">
        <v>39</v>
      </c>
      <c r="B47" s="16" t="s">
        <v>47</v>
      </c>
      <c r="C47" s="21"/>
      <c r="D47" s="14" t="s">
        <v>552</v>
      </c>
      <c r="E47" s="41">
        <v>65.81</v>
      </c>
      <c r="F47" s="24">
        <v>1</v>
      </c>
      <c r="G47" s="30">
        <f t="shared" si="0"/>
        <v>65</v>
      </c>
      <c r="H47" s="47">
        <f t="shared" si="1"/>
        <v>66</v>
      </c>
      <c r="I47" s="43">
        <v>1</v>
      </c>
      <c r="J47" s="30">
        <v>55</v>
      </c>
      <c r="K47" s="53">
        <v>56</v>
      </c>
      <c r="L47" s="24">
        <v>1</v>
      </c>
      <c r="M47" s="30">
        <v>2</v>
      </c>
      <c r="N47" s="53">
        <v>3</v>
      </c>
      <c r="O47" s="65">
        <f t="shared" si="2"/>
        <v>125</v>
      </c>
      <c r="P47" s="55"/>
      <c r="Q47" s="175">
        <v>1254.17</v>
      </c>
      <c r="R47" s="68">
        <f t="shared" si="6"/>
        <v>156771.25</v>
      </c>
      <c r="T47" s="8">
        <v>1254.17</v>
      </c>
      <c r="U47" s="8">
        <f t="shared" si="4"/>
        <v>156771.25</v>
      </c>
    </row>
    <row r="48" spans="1:21" ht="24" x14ac:dyDescent="0.25">
      <c r="A48" s="20">
        <v>40</v>
      </c>
      <c r="B48" s="16" t="s">
        <v>48</v>
      </c>
      <c r="C48" s="21"/>
      <c r="D48" s="14" t="s">
        <v>552</v>
      </c>
      <c r="E48" s="41">
        <v>22.64</v>
      </c>
      <c r="F48" s="24">
        <v>1</v>
      </c>
      <c r="G48" s="30">
        <f t="shared" si="0"/>
        <v>22</v>
      </c>
      <c r="H48" s="47">
        <f t="shared" si="1"/>
        <v>23</v>
      </c>
      <c r="I48" s="43">
        <v>3</v>
      </c>
      <c r="J48" s="30">
        <v>10</v>
      </c>
      <c r="K48" s="53">
        <v>13</v>
      </c>
      <c r="L48" s="24">
        <v>1</v>
      </c>
      <c r="M48" s="30">
        <v>2</v>
      </c>
      <c r="N48" s="53">
        <v>3</v>
      </c>
      <c r="O48" s="65">
        <f t="shared" si="2"/>
        <v>39</v>
      </c>
      <c r="P48" s="55"/>
      <c r="Q48" s="175">
        <v>313.58999999999997</v>
      </c>
      <c r="R48" s="68">
        <f t="shared" si="6"/>
        <v>12230.009999999998</v>
      </c>
      <c r="T48" s="8">
        <v>313.58999999999997</v>
      </c>
      <c r="U48" s="8">
        <f t="shared" si="4"/>
        <v>12230.009999999998</v>
      </c>
    </row>
    <row r="49" spans="1:21" x14ac:dyDescent="0.25">
      <c r="A49" s="20">
        <v>41</v>
      </c>
      <c r="B49" s="16" t="s">
        <v>49</v>
      </c>
      <c r="C49" s="21"/>
      <c r="D49" s="14" t="s">
        <v>552</v>
      </c>
      <c r="E49" s="41">
        <v>344.74</v>
      </c>
      <c r="F49" s="24">
        <v>1</v>
      </c>
      <c r="G49" s="30">
        <f t="shared" si="0"/>
        <v>344</v>
      </c>
      <c r="H49" s="47">
        <f t="shared" si="1"/>
        <v>345</v>
      </c>
      <c r="I49" s="43">
        <v>10</v>
      </c>
      <c r="J49" s="30">
        <v>325</v>
      </c>
      <c r="K49" s="53">
        <v>335</v>
      </c>
      <c r="L49" s="24">
        <v>2</v>
      </c>
      <c r="M49" s="30">
        <v>48</v>
      </c>
      <c r="N49" s="53">
        <v>50</v>
      </c>
      <c r="O49" s="65">
        <f t="shared" si="2"/>
        <v>730</v>
      </c>
      <c r="P49" s="55"/>
      <c r="Q49" s="175">
        <v>61.95</v>
      </c>
      <c r="R49" s="68">
        <f t="shared" si="6"/>
        <v>45223.5</v>
      </c>
      <c r="T49" s="8">
        <v>61.95</v>
      </c>
      <c r="U49" s="8">
        <f t="shared" si="4"/>
        <v>45223.5</v>
      </c>
    </row>
    <row r="50" spans="1:21" ht="96.75" thickBot="1" x14ac:dyDescent="0.3">
      <c r="A50" s="23">
        <v>42</v>
      </c>
      <c r="B50" s="19" t="s">
        <v>50</v>
      </c>
      <c r="C50" s="36" t="s">
        <v>400</v>
      </c>
      <c r="D50" s="17" t="s">
        <v>552</v>
      </c>
      <c r="E50" s="42">
        <v>168</v>
      </c>
      <c r="F50" s="63">
        <v>1</v>
      </c>
      <c r="G50" s="60">
        <f t="shared" si="0"/>
        <v>167</v>
      </c>
      <c r="H50" s="48">
        <f t="shared" si="1"/>
        <v>168</v>
      </c>
      <c r="I50" s="64">
        <v>1</v>
      </c>
      <c r="J50" s="60">
        <v>84</v>
      </c>
      <c r="K50" s="54">
        <v>85</v>
      </c>
      <c r="L50" s="63">
        <v>2</v>
      </c>
      <c r="M50" s="60">
        <v>68</v>
      </c>
      <c r="N50" s="54">
        <v>70</v>
      </c>
      <c r="O50" s="66">
        <f t="shared" si="2"/>
        <v>323</v>
      </c>
      <c r="P50" s="55"/>
      <c r="Q50" s="176">
        <v>1279.17</v>
      </c>
      <c r="R50" s="69">
        <f t="shared" si="6"/>
        <v>413171.91000000003</v>
      </c>
      <c r="T50" s="8">
        <v>1279.17</v>
      </c>
      <c r="U50" s="8">
        <f t="shared" si="4"/>
        <v>413171.91000000003</v>
      </c>
    </row>
    <row r="51" spans="1:21" ht="23.25" customHeight="1" thickBot="1" x14ac:dyDescent="0.3">
      <c r="A51" s="117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22"/>
      <c r="P51" s="38"/>
      <c r="Q51" s="117"/>
      <c r="R51" s="122"/>
      <c r="U51" s="8">
        <f>SUM(U29:U50)</f>
        <v>1948740.5200000005</v>
      </c>
    </row>
    <row r="52" spans="1:21" s="2" customFormat="1" ht="23.25" customHeight="1" thickBot="1" x14ac:dyDescent="0.3">
      <c r="A52" s="119" t="s">
        <v>51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3"/>
      <c r="Q52" s="173"/>
      <c r="R52" s="37"/>
      <c r="U52" s="8"/>
    </row>
    <row r="53" spans="1:21" ht="48" x14ac:dyDescent="0.25">
      <c r="A53" s="24">
        <v>43</v>
      </c>
      <c r="B53" s="26" t="s">
        <v>52</v>
      </c>
      <c r="C53" s="28" t="s">
        <v>402</v>
      </c>
      <c r="D53" s="27" t="s">
        <v>552</v>
      </c>
      <c r="E53" s="40">
        <v>88</v>
      </c>
      <c r="F53" s="24">
        <v>1</v>
      </c>
      <c r="G53" s="30">
        <f t="shared" si="0"/>
        <v>87</v>
      </c>
      <c r="H53" s="46">
        <f t="shared" si="1"/>
        <v>88</v>
      </c>
      <c r="I53" s="43">
        <v>20</v>
      </c>
      <c r="J53" s="30">
        <v>58</v>
      </c>
      <c r="K53" s="52">
        <v>78</v>
      </c>
      <c r="L53" s="24">
        <v>1</v>
      </c>
      <c r="M53" s="30">
        <v>24</v>
      </c>
      <c r="N53" s="52">
        <v>25</v>
      </c>
      <c r="O53" s="65">
        <f t="shared" si="2"/>
        <v>191</v>
      </c>
      <c r="P53" s="55"/>
      <c r="Q53" s="174">
        <v>18.670000000000002</v>
      </c>
      <c r="R53" s="68">
        <f t="shared" si="6"/>
        <v>3565.9700000000003</v>
      </c>
      <c r="T53" s="8">
        <v>18.670000000000002</v>
      </c>
      <c r="U53" s="8">
        <f t="shared" si="4"/>
        <v>3565.9700000000003</v>
      </c>
    </row>
    <row r="54" spans="1:21" ht="48" x14ac:dyDescent="0.25">
      <c r="A54" s="20">
        <v>44</v>
      </c>
      <c r="B54" s="16" t="s">
        <v>53</v>
      </c>
      <c r="C54" s="21" t="s">
        <v>403</v>
      </c>
      <c r="D54" s="27" t="s">
        <v>552</v>
      </c>
      <c r="E54" s="41">
        <v>88</v>
      </c>
      <c r="F54" s="24">
        <v>1</v>
      </c>
      <c r="G54" s="30">
        <f t="shared" si="0"/>
        <v>87</v>
      </c>
      <c r="H54" s="47">
        <f t="shared" si="1"/>
        <v>88</v>
      </c>
      <c r="I54" s="43">
        <v>45</v>
      </c>
      <c r="J54" s="30">
        <v>33</v>
      </c>
      <c r="K54" s="53">
        <v>78</v>
      </c>
      <c r="L54" s="24">
        <v>1</v>
      </c>
      <c r="M54" s="30">
        <v>19</v>
      </c>
      <c r="N54" s="53">
        <v>20</v>
      </c>
      <c r="O54" s="65">
        <f t="shared" si="2"/>
        <v>186</v>
      </c>
      <c r="P54" s="55"/>
      <c r="Q54" s="175">
        <v>2.3199999999999998</v>
      </c>
      <c r="R54" s="68">
        <f t="shared" si="6"/>
        <v>431.52</v>
      </c>
      <c r="T54" s="8">
        <v>2.3199999999999998</v>
      </c>
      <c r="U54" s="8">
        <f t="shared" si="4"/>
        <v>431.52</v>
      </c>
    </row>
    <row r="55" spans="1:21" ht="48" x14ac:dyDescent="0.25">
      <c r="A55" s="20">
        <v>45</v>
      </c>
      <c r="B55" s="16" t="s">
        <v>54</v>
      </c>
      <c r="C55" s="21" t="s">
        <v>404</v>
      </c>
      <c r="D55" s="27" t="s">
        <v>552</v>
      </c>
      <c r="E55" s="41">
        <v>88</v>
      </c>
      <c r="F55" s="24">
        <v>1</v>
      </c>
      <c r="G55" s="30">
        <f t="shared" si="0"/>
        <v>87</v>
      </c>
      <c r="H55" s="47">
        <f t="shared" si="1"/>
        <v>88</v>
      </c>
      <c r="I55" s="43">
        <v>20</v>
      </c>
      <c r="J55" s="30">
        <v>58</v>
      </c>
      <c r="K55" s="53">
        <v>78</v>
      </c>
      <c r="L55" s="24">
        <v>1</v>
      </c>
      <c r="M55" s="30">
        <v>19</v>
      </c>
      <c r="N55" s="53">
        <v>20</v>
      </c>
      <c r="O55" s="65">
        <f t="shared" si="2"/>
        <v>186</v>
      </c>
      <c r="P55" s="55"/>
      <c r="Q55" s="175">
        <v>13.61</v>
      </c>
      <c r="R55" s="68">
        <f t="shared" si="6"/>
        <v>2531.46</v>
      </c>
      <c r="T55" s="8">
        <v>13.61</v>
      </c>
      <c r="U55" s="8">
        <f t="shared" si="4"/>
        <v>2531.46</v>
      </c>
    </row>
    <row r="56" spans="1:21" ht="48" x14ac:dyDescent="0.25">
      <c r="A56" s="20">
        <v>46</v>
      </c>
      <c r="B56" s="16" t="s">
        <v>55</v>
      </c>
      <c r="C56" s="21" t="s">
        <v>405</v>
      </c>
      <c r="D56" s="27" t="s">
        <v>552</v>
      </c>
      <c r="E56" s="41">
        <v>220</v>
      </c>
      <c r="F56" s="24">
        <v>1</v>
      </c>
      <c r="G56" s="30">
        <f t="shared" si="0"/>
        <v>219</v>
      </c>
      <c r="H56" s="47">
        <f t="shared" si="1"/>
        <v>220</v>
      </c>
      <c r="I56" s="43">
        <v>100</v>
      </c>
      <c r="J56" s="30">
        <v>110</v>
      </c>
      <c r="K56" s="53">
        <v>210</v>
      </c>
      <c r="L56" s="24">
        <v>2</v>
      </c>
      <c r="M56" s="30">
        <v>98</v>
      </c>
      <c r="N56" s="53">
        <v>100</v>
      </c>
      <c r="O56" s="65">
        <f t="shared" si="2"/>
        <v>530</v>
      </c>
      <c r="P56" s="55"/>
      <c r="Q56" s="175">
        <v>0.7</v>
      </c>
      <c r="R56" s="68">
        <f t="shared" si="6"/>
        <v>371</v>
      </c>
      <c r="T56" s="8">
        <v>0.7</v>
      </c>
      <c r="U56" s="8">
        <f t="shared" si="4"/>
        <v>371</v>
      </c>
    </row>
    <row r="57" spans="1:21" ht="48" x14ac:dyDescent="0.25">
      <c r="A57" s="20">
        <v>47</v>
      </c>
      <c r="B57" s="16" t="s">
        <v>56</v>
      </c>
      <c r="C57" s="21" t="s">
        <v>406</v>
      </c>
      <c r="D57" s="27" t="s">
        <v>552</v>
      </c>
      <c r="E57" s="41">
        <v>220</v>
      </c>
      <c r="F57" s="24">
        <v>1</v>
      </c>
      <c r="G57" s="30">
        <f t="shared" si="0"/>
        <v>219</v>
      </c>
      <c r="H57" s="47">
        <f t="shared" si="1"/>
        <v>220</v>
      </c>
      <c r="I57" s="43">
        <v>100</v>
      </c>
      <c r="J57" s="30">
        <v>110</v>
      </c>
      <c r="K57" s="53">
        <v>210</v>
      </c>
      <c r="L57" s="24">
        <v>2</v>
      </c>
      <c r="M57" s="30">
        <v>98</v>
      </c>
      <c r="N57" s="53">
        <v>100</v>
      </c>
      <c r="O57" s="65">
        <f t="shared" si="2"/>
        <v>530</v>
      </c>
      <c r="P57" s="55"/>
      <c r="Q57" s="175">
        <v>0.74</v>
      </c>
      <c r="R57" s="68">
        <f t="shared" si="6"/>
        <v>392.2</v>
      </c>
      <c r="T57" s="8">
        <v>0.74</v>
      </c>
      <c r="U57" s="8">
        <f t="shared" si="4"/>
        <v>392.2</v>
      </c>
    </row>
    <row r="58" spans="1:21" ht="48" x14ac:dyDescent="0.25">
      <c r="A58" s="20">
        <v>48</v>
      </c>
      <c r="B58" s="16" t="s">
        <v>57</v>
      </c>
      <c r="C58" s="21" t="s">
        <v>407</v>
      </c>
      <c r="D58" s="14" t="s">
        <v>552</v>
      </c>
      <c r="E58" s="41">
        <v>1.08</v>
      </c>
      <c r="F58" s="24">
        <v>1</v>
      </c>
      <c r="G58" s="30">
        <f t="shared" si="0"/>
        <v>1</v>
      </c>
      <c r="H58" s="47">
        <f t="shared" si="1"/>
        <v>2</v>
      </c>
      <c r="I58" s="43">
        <v>1</v>
      </c>
      <c r="J58" s="30">
        <v>1</v>
      </c>
      <c r="K58" s="53">
        <v>2</v>
      </c>
      <c r="L58" s="24">
        <v>1</v>
      </c>
      <c r="M58" s="30">
        <v>2</v>
      </c>
      <c r="N58" s="53">
        <v>3</v>
      </c>
      <c r="O58" s="65">
        <f t="shared" si="2"/>
        <v>7</v>
      </c>
      <c r="P58" s="55"/>
      <c r="Q58" s="175">
        <v>394.42</v>
      </c>
      <c r="R58" s="68">
        <f t="shared" si="6"/>
        <v>2760.94</v>
      </c>
      <c r="T58" s="8">
        <v>394.42</v>
      </c>
      <c r="U58" s="8">
        <f t="shared" si="4"/>
        <v>2760.94</v>
      </c>
    </row>
    <row r="59" spans="1:21" ht="48" x14ac:dyDescent="0.25">
      <c r="A59" s="20">
        <v>49</v>
      </c>
      <c r="B59" s="16" t="s">
        <v>58</v>
      </c>
      <c r="C59" s="21" t="s">
        <v>408</v>
      </c>
      <c r="D59" s="14" t="s">
        <v>552</v>
      </c>
      <c r="E59" s="41">
        <v>1.08</v>
      </c>
      <c r="F59" s="24">
        <v>1</v>
      </c>
      <c r="G59" s="30">
        <f t="shared" si="0"/>
        <v>1</v>
      </c>
      <c r="H59" s="47">
        <f t="shared" si="1"/>
        <v>2</v>
      </c>
      <c r="I59" s="43">
        <v>1</v>
      </c>
      <c r="J59" s="30">
        <v>1</v>
      </c>
      <c r="K59" s="53">
        <v>2</v>
      </c>
      <c r="L59" s="24">
        <v>1</v>
      </c>
      <c r="M59" s="30">
        <v>49</v>
      </c>
      <c r="N59" s="53">
        <v>50</v>
      </c>
      <c r="O59" s="65">
        <f t="shared" si="2"/>
        <v>54</v>
      </c>
      <c r="P59" s="55"/>
      <c r="Q59" s="175">
        <v>437.79</v>
      </c>
      <c r="R59" s="68">
        <f t="shared" si="6"/>
        <v>23640.66</v>
      </c>
      <c r="T59" s="8">
        <v>437.79</v>
      </c>
      <c r="U59" s="8">
        <f t="shared" si="4"/>
        <v>23640.66</v>
      </c>
    </row>
    <row r="60" spans="1:21" ht="48" x14ac:dyDescent="0.25">
      <c r="A60" s="20">
        <v>50</v>
      </c>
      <c r="B60" s="16" t="s">
        <v>18</v>
      </c>
      <c r="C60" s="21" t="s">
        <v>409</v>
      </c>
      <c r="D60" s="14" t="s">
        <v>552</v>
      </c>
      <c r="E60" s="41">
        <v>60</v>
      </c>
      <c r="F60" s="24">
        <v>1</v>
      </c>
      <c r="G60" s="30">
        <f t="shared" si="0"/>
        <v>59</v>
      </c>
      <c r="H60" s="47">
        <f t="shared" si="1"/>
        <v>60</v>
      </c>
      <c r="I60" s="43">
        <v>10</v>
      </c>
      <c r="J60" s="30">
        <v>40</v>
      </c>
      <c r="K60" s="53">
        <v>50</v>
      </c>
      <c r="L60" s="24">
        <v>2</v>
      </c>
      <c r="M60" s="30">
        <v>18</v>
      </c>
      <c r="N60" s="53">
        <v>20</v>
      </c>
      <c r="O60" s="65">
        <f t="shared" si="2"/>
        <v>130</v>
      </c>
      <c r="P60" s="55"/>
      <c r="Q60" s="175">
        <v>129.47</v>
      </c>
      <c r="R60" s="68">
        <f t="shared" si="6"/>
        <v>16831.099999999999</v>
      </c>
      <c r="T60" s="8">
        <v>129.47</v>
      </c>
      <c r="U60" s="8">
        <f t="shared" si="4"/>
        <v>16831.099999999999</v>
      </c>
    </row>
    <row r="61" spans="1:21" ht="48" x14ac:dyDescent="0.25">
      <c r="A61" s="20">
        <v>51</v>
      </c>
      <c r="B61" s="16" t="s">
        <v>59</v>
      </c>
      <c r="C61" s="21" t="s">
        <v>410</v>
      </c>
      <c r="D61" s="14" t="s">
        <v>552</v>
      </c>
      <c r="E61" s="41">
        <v>22</v>
      </c>
      <c r="F61" s="24">
        <v>1</v>
      </c>
      <c r="G61" s="30">
        <f t="shared" si="0"/>
        <v>21</v>
      </c>
      <c r="H61" s="47">
        <f t="shared" si="1"/>
        <v>22</v>
      </c>
      <c r="I61" s="43">
        <v>6</v>
      </c>
      <c r="J61" s="30">
        <v>6</v>
      </c>
      <c r="K61" s="53">
        <v>12</v>
      </c>
      <c r="L61" s="24">
        <v>3</v>
      </c>
      <c r="M61" s="30">
        <v>27</v>
      </c>
      <c r="N61" s="53">
        <v>30</v>
      </c>
      <c r="O61" s="65">
        <f t="shared" si="2"/>
        <v>64</v>
      </c>
      <c r="P61" s="55"/>
      <c r="Q61" s="175">
        <v>50.68</v>
      </c>
      <c r="R61" s="68">
        <f t="shared" si="6"/>
        <v>3243.52</v>
      </c>
      <c r="T61" s="8">
        <v>50.68</v>
      </c>
      <c r="U61" s="8">
        <f t="shared" si="4"/>
        <v>3243.52</v>
      </c>
    </row>
    <row r="62" spans="1:21" ht="48" x14ac:dyDescent="0.25">
      <c r="A62" s="20">
        <v>52</v>
      </c>
      <c r="B62" s="16" t="s">
        <v>60</v>
      </c>
      <c r="C62" s="21" t="s">
        <v>411</v>
      </c>
      <c r="D62" s="14" t="s">
        <v>552</v>
      </c>
      <c r="E62" s="41">
        <v>22</v>
      </c>
      <c r="F62" s="24">
        <v>1</v>
      </c>
      <c r="G62" s="30">
        <f t="shared" si="0"/>
        <v>21</v>
      </c>
      <c r="H62" s="47">
        <f t="shared" si="1"/>
        <v>22</v>
      </c>
      <c r="I62" s="43">
        <v>6</v>
      </c>
      <c r="J62" s="30">
        <v>6</v>
      </c>
      <c r="K62" s="53">
        <v>12</v>
      </c>
      <c r="L62" s="24">
        <v>1</v>
      </c>
      <c r="M62" s="30">
        <v>59</v>
      </c>
      <c r="N62" s="53">
        <v>60</v>
      </c>
      <c r="O62" s="65">
        <f t="shared" si="2"/>
        <v>94</v>
      </c>
      <c r="P62" s="55"/>
      <c r="Q62" s="175">
        <v>158.77000000000001</v>
      </c>
      <c r="R62" s="68">
        <f t="shared" si="6"/>
        <v>14924.380000000001</v>
      </c>
      <c r="T62" s="8">
        <v>158.77000000000001</v>
      </c>
      <c r="U62" s="8">
        <f t="shared" si="4"/>
        <v>14924.380000000001</v>
      </c>
    </row>
    <row r="63" spans="1:21" ht="48" x14ac:dyDescent="0.25">
      <c r="A63" s="20">
        <v>53</v>
      </c>
      <c r="B63" s="16" t="s">
        <v>61</v>
      </c>
      <c r="C63" s="21" t="s">
        <v>412</v>
      </c>
      <c r="D63" s="14" t="s">
        <v>552</v>
      </c>
      <c r="E63" s="41">
        <v>8.9600000000000009</v>
      </c>
      <c r="F63" s="24">
        <v>1</v>
      </c>
      <c r="G63" s="30">
        <f t="shared" si="0"/>
        <v>8</v>
      </c>
      <c r="H63" s="47">
        <f t="shared" si="1"/>
        <v>9</v>
      </c>
      <c r="I63" s="43">
        <v>3</v>
      </c>
      <c r="J63" s="30">
        <v>6</v>
      </c>
      <c r="K63" s="53">
        <v>9</v>
      </c>
      <c r="L63" s="24">
        <v>3</v>
      </c>
      <c r="M63" s="30">
        <v>77</v>
      </c>
      <c r="N63" s="53">
        <v>80</v>
      </c>
      <c r="O63" s="65">
        <f t="shared" si="2"/>
        <v>98</v>
      </c>
      <c r="P63" s="55"/>
      <c r="Q63" s="175">
        <v>60.14</v>
      </c>
      <c r="R63" s="68">
        <f t="shared" si="6"/>
        <v>5893.72</v>
      </c>
      <c r="T63" s="8">
        <v>60.14</v>
      </c>
      <c r="U63" s="8">
        <f t="shared" si="4"/>
        <v>5893.72</v>
      </c>
    </row>
    <row r="64" spans="1:21" ht="48" x14ac:dyDescent="0.25">
      <c r="A64" s="20">
        <v>54</v>
      </c>
      <c r="B64" s="16" t="s">
        <v>62</v>
      </c>
      <c r="C64" s="21" t="s">
        <v>413</v>
      </c>
      <c r="D64" s="14" t="s">
        <v>552</v>
      </c>
      <c r="E64" s="41">
        <v>8.9600000000000009</v>
      </c>
      <c r="F64" s="24">
        <v>1</v>
      </c>
      <c r="G64" s="30">
        <f t="shared" si="0"/>
        <v>8</v>
      </c>
      <c r="H64" s="47">
        <f t="shared" si="1"/>
        <v>9</v>
      </c>
      <c r="I64" s="43">
        <v>3</v>
      </c>
      <c r="J64" s="30">
        <v>6</v>
      </c>
      <c r="K64" s="53">
        <v>9</v>
      </c>
      <c r="L64" s="24">
        <v>2</v>
      </c>
      <c r="M64" s="30">
        <v>28</v>
      </c>
      <c r="N64" s="53">
        <v>30</v>
      </c>
      <c r="O64" s="65">
        <f t="shared" si="2"/>
        <v>48</v>
      </c>
      <c r="P64" s="55"/>
      <c r="Q64" s="175">
        <v>75.75</v>
      </c>
      <c r="R64" s="68">
        <f t="shared" si="6"/>
        <v>3636</v>
      </c>
      <c r="T64" s="8">
        <v>75.75</v>
      </c>
      <c r="U64" s="8">
        <f t="shared" si="4"/>
        <v>3636</v>
      </c>
    </row>
    <row r="65" spans="1:21" ht="48" x14ac:dyDescent="0.25">
      <c r="A65" s="20">
        <v>55</v>
      </c>
      <c r="B65" s="16" t="s">
        <v>63</v>
      </c>
      <c r="C65" s="21" t="s">
        <v>414</v>
      </c>
      <c r="D65" s="14" t="s">
        <v>552</v>
      </c>
      <c r="E65" s="41">
        <v>22</v>
      </c>
      <c r="F65" s="24">
        <v>1</v>
      </c>
      <c r="G65" s="30">
        <f t="shared" si="0"/>
        <v>21</v>
      </c>
      <c r="H65" s="47">
        <f t="shared" si="1"/>
        <v>22</v>
      </c>
      <c r="I65" s="43">
        <v>5</v>
      </c>
      <c r="J65" s="30">
        <v>7</v>
      </c>
      <c r="K65" s="53">
        <v>12</v>
      </c>
      <c r="L65" s="24">
        <v>1</v>
      </c>
      <c r="M65" s="30">
        <v>19</v>
      </c>
      <c r="N65" s="53">
        <v>20</v>
      </c>
      <c r="O65" s="65">
        <f t="shared" si="2"/>
        <v>54</v>
      </c>
      <c r="P65" s="55"/>
      <c r="Q65" s="175">
        <v>28.17</v>
      </c>
      <c r="R65" s="68">
        <f t="shared" si="6"/>
        <v>1521.18</v>
      </c>
      <c r="T65" s="8">
        <v>28.17</v>
      </c>
      <c r="U65" s="8">
        <f t="shared" si="4"/>
        <v>1521.18</v>
      </c>
    </row>
    <row r="66" spans="1:21" ht="48" x14ac:dyDescent="0.25">
      <c r="A66" s="20">
        <v>56</v>
      </c>
      <c r="B66" s="16" t="s">
        <v>64</v>
      </c>
      <c r="C66" s="21" t="s">
        <v>415</v>
      </c>
      <c r="D66" s="14" t="s">
        <v>552</v>
      </c>
      <c r="E66" s="41">
        <v>22</v>
      </c>
      <c r="F66" s="24">
        <v>1</v>
      </c>
      <c r="G66" s="30">
        <f t="shared" si="0"/>
        <v>21</v>
      </c>
      <c r="H66" s="47">
        <f t="shared" si="1"/>
        <v>22</v>
      </c>
      <c r="I66" s="43">
        <v>5</v>
      </c>
      <c r="J66" s="30">
        <v>7</v>
      </c>
      <c r="K66" s="53">
        <v>12</v>
      </c>
      <c r="L66" s="24">
        <v>1</v>
      </c>
      <c r="M66" s="30">
        <v>29</v>
      </c>
      <c r="N66" s="53">
        <v>30</v>
      </c>
      <c r="O66" s="65">
        <f t="shared" si="2"/>
        <v>64</v>
      </c>
      <c r="P66" s="55"/>
      <c r="Q66" s="175">
        <v>32.520000000000003</v>
      </c>
      <c r="R66" s="68">
        <f t="shared" si="6"/>
        <v>2081.2800000000002</v>
      </c>
      <c r="T66" s="8">
        <v>32.520000000000003</v>
      </c>
      <c r="U66" s="8">
        <f t="shared" si="4"/>
        <v>2081.2800000000002</v>
      </c>
    </row>
    <row r="67" spans="1:21" ht="48" x14ac:dyDescent="0.25">
      <c r="A67" s="20">
        <v>57</v>
      </c>
      <c r="B67" s="16" t="s">
        <v>65</v>
      </c>
      <c r="C67" s="21" t="s">
        <v>416</v>
      </c>
      <c r="D67" s="14" t="s">
        <v>552</v>
      </c>
      <c r="E67" s="41">
        <v>22</v>
      </c>
      <c r="F67" s="24">
        <v>1</v>
      </c>
      <c r="G67" s="30">
        <f t="shared" si="0"/>
        <v>21</v>
      </c>
      <c r="H67" s="47">
        <f t="shared" si="1"/>
        <v>22</v>
      </c>
      <c r="I67" s="43">
        <v>5</v>
      </c>
      <c r="J67" s="30">
        <v>7</v>
      </c>
      <c r="K67" s="53">
        <v>12</v>
      </c>
      <c r="L67" s="24">
        <v>1</v>
      </c>
      <c r="M67" s="30">
        <v>19</v>
      </c>
      <c r="N67" s="53">
        <v>20</v>
      </c>
      <c r="O67" s="65">
        <f t="shared" si="2"/>
        <v>54</v>
      </c>
      <c r="P67" s="55"/>
      <c r="Q67" s="175">
        <v>43.81</v>
      </c>
      <c r="R67" s="68">
        <f t="shared" si="6"/>
        <v>2365.7400000000002</v>
      </c>
      <c r="T67" s="8">
        <v>43.81</v>
      </c>
      <c r="U67" s="8">
        <f t="shared" si="4"/>
        <v>2365.7400000000002</v>
      </c>
    </row>
    <row r="68" spans="1:21" ht="48" x14ac:dyDescent="0.25">
      <c r="A68" s="20">
        <v>58</v>
      </c>
      <c r="B68" s="16" t="s">
        <v>66</v>
      </c>
      <c r="C68" s="21" t="s">
        <v>417</v>
      </c>
      <c r="D68" s="14" t="s">
        <v>552</v>
      </c>
      <c r="E68" s="41">
        <v>22</v>
      </c>
      <c r="F68" s="24">
        <v>1</v>
      </c>
      <c r="G68" s="30">
        <f t="shared" si="0"/>
        <v>21</v>
      </c>
      <c r="H68" s="47">
        <f t="shared" si="1"/>
        <v>22</v>
      </c>
      <c r="I68" s="43">
        <v>5</v>
      </c>
      <c r="J68" s="30">
        <v>7</v>
      </c>
      <c r="K68" s="53">
        <v>12</v>
      </c>
      <c r="L68" s="24">
        <v>1</v>
      </c>
      <c r="M68" s="30">
        <v>29</v>
      </c>
      <c r="N68" s="53">
        <v>30</v>
      </c>
      <c r="O68" s="65">
        <f t="shared" si="2"/>
        <v>64</v>
      </c>
      <c r="P68" s="55"/>
      <c r="Q68" s="175">
        <v>19.739999999999998</v>
      </c>
      <c r="R68" s="68">
        <f t="shared" si="6"/>
        <v>1263.3599999999999</v>
      </c>
      <c r="T68" s="8">
        <v>19.739999999999998</v>
      </c>
      <c r="U68" s="8">
        <f t="shared" si="4"/>
        <v>1263.3599999999999</v>
      </c>
    </row>
    <row r="69" spans="1:21" ht="48" x14ac:dyDescent="0.25">
      <c r="A69" s="20">
        <v>59</v>
      </c>
      <c r="B69" s="16" t="s">
        <v>67</v>
      </c>
      <c r="C69" s="21" t="s">
        <v>418</v>
      </c>
      <c r="D69" s="14" t="s">
        <v>552</v>
      </c>
      <c r="E69" s="41">
        <v>22</v>
      </c>
      <c r="F69" s="24">
        <v>1</v>
      </c>
      <c r="G69" s="30">
        <f t="shared" si="0"/>
        <v>21</v>
      </c>
      <c r="H69" s="47">
        <f t="shared" si="1"/>
        <v>22</v>
      </c>
      <c r="I69" s="43">
        <v>5</v>
      </c>
      <c r="J69" s="30">
        <v>7</v>
      </c>
      <c r="K69" s="53">
        <v>12</v>
      </c>
      <c r="L69" s="24">
        <v>1</v>
      </c>
      <c r="M69" s="30">
        <v>29</v>
      </c>
      <c r="N69" s="53">
        <v>30</v>
      </c>
      <c r="O69" s="65">
        <f t="shared" si="2"/>
        <v>64</v>
      </c>
      <c r="P69" s="55"/>
      <c r="Q69" s="175">
        <v>21.86</v>
      </c>
      <c r="R69" s="68">
        <f t="shared" si="6"/>
        <v>1399.04</v>
      </c>
      <c r="T69" s="8">
        <v>21.86</v>
      </c>
      <c r="U69" s="8">
        <f t="shared" si="4"/>
        <v>1399.04</v>
      </c>
    </row>
    <row r="70" spans="1:21" ht="48" x14ac:dyDescent="0.25">
      <c r="A70" s="20">
        <v>60</v>
      </c>
      <c r="B70" s="16" t="s">
        <v>68</v>
      </c>
      <c r="C70" s="21" t="s">
        <v>419</v>
      </c>
      <c r="D70" s="14" t="s">
        <v>552</v>
      </c>
      <c r="E70" s="41">
        <v>22</v>
      </c>
      <c r="F70" s="24">
        <v>1</v>
      </c>
      <c r="G70" s="30">
        <f t="shared" ref="G70:G133" si="7">H70-F70</f>
        <v>21</v>
      </c>
      <c r="H70" s="47">
        <f t="shared" ref="H70:H133" si="8">ROUNDUP(E70,0)</f>
        <v>22</v>
      </c>
      <c r="I70" s="43">
        <v>5</v>
      </c>
      <c r="J70" s="30">
        <v>7</v>
      </c>
      <c r="K70" s="53">
        <v>12</v>
      </c>
      <c r="L70" s="24">
        <v>3</v>
      </c>
      <c r="M70" s="30">
        <v>40</v>
      </c>
      <c r="N70" s="53">
        <v>43</v>
      </c>
      <c r="O70" s="65">
        <f t="shared" ref="O70:O133" si="9">SUM(N70,K70,H70)</f>
        <v>77</v>
      </c>
      <c r="P70" s="55"/>
      <c r="Q70" s="175">
        <v>34.85</v>
      </c>
      <c r="R70" s="68">
        <f t="shared" si="6"/>
        <v>2683.4500000000003</v>
      </c>
      <c r="T70" s="8">
        <v>34.85</v>
      </c>
      <c r="U70" s="8">
        <f t="shared" ref="U70:U133" si="10">T70*O70</f>
        <v>2683.4500000000003</v>
      </c>
    </row>
    <row r="71" spans="1:21" ht="48" x14ac:dyDescent="0.25">
      <c r="A71" s="20">
        <v>61</v>
      </c>
      <c r="B71" s="16" t="s">
        <v>69</v>
      </c>
      <c r="C71" s="21" t="s">
        <v>420</v>
      </c>
      <c r="D71" s="14" t="s">
        <v>552</v>
      </c>
      <c r="E71" s="41">
        <v>22</v>
      </c>
      <c r="F71" s="24">
        <v>1</v>
      </c>
      <c r="G71" s="30">
        <f t="shared" si="7"/>
        <v>21</v>
      </c>
      <c r="H71" s="47">
        <f t="shared" si="8"/>
        <v>22</v>
      </c>
      <c r="I71" s="43">
        <v>5</v>
      </c>
      <c r="J71" s="30">
        <v>7</v>
      </c>
      <c r="K71" s="53">
        <v>12</v>
      </c>
      <c r="L71" s="24">
        <v>1</v>
      </c>
      <c r="M71" s="30">
        <v>20</v>
      </c>
      <c r="N71" s="53">
        <v>21</v>
      </c>
      <c r="O71" s="65">
        <f t="shared" si="9"/>
        <v>55</v>
      </c>
      <c r="P71" s="55"/>
      <c r="Q71" s="175">
        <v>56.53</v>
      </c>
      <c r="R71" s="68">
        <f t="shared" si="6"/>
        <v>3109.15</v>
      </c>
      <c r="T71" s="8">
        <v>56.53</v>
      </c>
      <c r="U71" s="8">
        <f t="shared" si="10"/>
        <v>3109.15</v>
      </c>
    </row>
    <row r="72" spans="1:21" ht="48" x14ac:dyDescent="0.25">
      <c r="A72" s="20">
        <v>62</v>
      </c>
      <c r="B72" s="16" t="s">
        <v>70</v>
      </c>
      <c r="C72" s="21" t="s">
        <v>421</v>
      </c>
      <c r="D72" s="14" t="s">
        <v>552</v>
      </c>
      <c r="E72" s="41">
        <v>22</v>
      </c>
      <c r="F72" s="24">
        <v>1</v>
      </c>
      <c r="G72" s="30">
        <f t="shared" si="7"/>
        <v>21</v>
      </c>
      <c r="H72" s="47">
        <f t="shared" si="8"/>
        <v>22</v>
      </c>
      <c r="I72" s="43">
        <v>5</v>
      </c>
      <c r="J72" s="30">
        <v>7</v>
      </c>
      <c r="K72" s="53">
        <v>12</v>
      </c>
      <c r="L72" s="24">
        <v>2</v>
      </c>
      <c r="M72" s="30">
        <v>68</v>
      </c>
      <c r="N72" s="53">
        <v>70</v>
      </c>
      <c r="O72" s="65">
        <f t="shared" si="9"/>
        <v>104</v>
      </c>
      <c r="P72" s="55"/>
      <c r="Q72" s="175">
        <v>23.5</v>
      </c>
      <c r="R72" s="68">
        <f t="shared" si="6"/>
        <v>2444</v>
      </c>
      <c r="T72" s="8">
        <v>23.5</v>
      </c>
      <c r="U72" s="8">
        <f t="shared" si="10"/>
        <v>2444</v>
      </c>
    </row>
    <row r="73" spans="1:21" ht="48" x14ac:dyDescent="0.25">
      <c r="A73" s="20">
        <v>63</v>
      </c>
      <c r="B73" s="16" t="s">
        <v>71</v>
      </c>
      <c r="C73" s="21" t="s">
        <v>422</v>
      </c>
      <c r="D73" s="14" t="s">
        <v>552</v>
      </c>
      <c r="E73" s="41">
        <v>132</v>
      </c>
      <c r="F73" s="24">
        <v>1</v>
      </c>
      <c r="G73" s="30">
        <f t="shared" si="7"/>
        <v>131</v>
      </c>
      <c r="H73" s="47">
        <f t="shared" si="8"/>
        <v>132</v>
      </c>
      <c r="I73" s="43">
        <v>20</v>
      </c>
      <c r="J73" s="30">
        <v>102</v>
      </c>
      <c r="K73" s="53">
        <v>122</v>
      </c>
      <c r="L73" s="24">
        <v>2</v>
      </c>
      <c r="M73" s="30">
        <v>58</v>
      </c>
      <c r="N73" s="53">
        <v>60</v>
      </c>
      <c r="O73" s="65">
        <f t="shared" si="9"/>
        <v>314</v>
      </c>
      <c r="P73" s="55"/>
      <c r="Q73" s="175">
        <v>9.8699999999999992</v>
      </c>
      <c r="R73" s="68">
        <f t="shared" si="6"/>
        <v>3099.18</v>
      </c>
      <c r="T73" s="8">
        <v>9.8699999999999992</v>
      </c>
      <c r="U73" s="8">
        <f t="shared" si="10"/>
        <v>3099.18</v>
      </c>
    </row>
    <row r="74" spans="1:21" ht="48" x14ac:dyDescent="0.25">
      <c r="A74" s="20">
        <v>64</v>
      </c>
      <c r="B74" s="16" t="s">
        <v>72</v>
      </c>
      <c r="C74" s="21" t="s">
        <v>423</v>
      </c>
      <c r="D74" s="14" t="s">
        <v>552</v>
      </c>
      <c r="E74" s="41">
        <v>132</v>
      </c>
      <c r="F74" s="24">
        <v>1</v>
      </c>
      <c r="G74" s="30">
        <f t="shared" si="7"/>
        <v>131</v>
      </c>
      <c r="H74" s="47">
        <f t="shared" si="8"/>
        <v>132</v>
      </c>
      <c r="I74" s="43">
        <v>40</v>
      </c>
      <c r="J74" s="30">
        <v>92</v>
      </c>
      <c r="K74" s="53">
        <v>132</v>
      </c>
      <c r="L74" s="24">
        <v>2</v>
      </c>
      <c r="M74" s="30">
        <v>48</v>
      </c>
      <c r="N74" s="53">
        <v>50</v>
      </c>
      <c r="O74" s="65">
        <f t="shared" si="9"/>
        <v>314</v>
      </c>
      <c r="P74" s="55"/>
      <c r="Q74" s="175">
        <v>10.8</v>
      </c>
      <c r="R74" s="68">
        <f t="shared" si="6"/>
        <v>3391.2000000000003</v>
      </c>
      <c r="T74" s="8">
        <v>10.8</v>
      </c>
      <c r="U74" s="8">
        <f t="shared" si="10"/>
        <v>3391.2000000000003</v>
      </c>
    </row>
    <row r="75" spans="1:21" ht="48" x14ac:dyDescent="0.25">
      <c r="A75" s="20">
        <v>65</v>
      </c>
      <c r="B75" s="16" t="s">
        <v>73</v>
      </c>
      <c r="C75" s="21" t="s">
        <v>424</v>
      </c>
      <c r="D75" s="14" t="s">
        <v>552</v>
      </c>
      <c r="E75" s="41">
        <v>132</v>
      </c>
      <c r="F75" s="24">
        <v>1</v>
      </c>
      <c r="G75" s="30">
        <f t="shared" si="7"/>
        <v>131</v>
      </c>
      <c r="H75" s="47">
        <f t="shared" si="8"/>
        <v>132</v>
      </c>
      <c r="I75" s="43">
        <v>45</v>
      </c>
      <c r="J75" s="30">
        <v>77</v>
      </c>
      <c r="K75" s="53">
        <v>122</v>
      </c>
      <c r="L75" s="24">
        <v>1</v>
      </c>
      <c r="M75" s="30">
        <v>19</v>
      </c>
      <c r="N75" s="53">
        <v>20</v>
      </c>
      <c r="O75" s="65">
        <f t="shared" si="9"/>
        <v>274</v>
      </c>
      <c r="P75" s="55"/>
      <c r="Q75" s="175">
        <v>7.35</v>
      </c>
      <c r="R75" s="68">
        <f t="shared" si="6"/>
        <v>2013.8999999999999</v>
      </c>
      <c r="T75" s="8">
        <v>7.35</v>
      </c>
      <c r="U75" s="8">
        <f t="shared" si="10"/>
        <v>2013.8999999999999</v>
      </c>
    </row>
    <row r="76" spans="1:21" ht="72" x14ac:dyDescent="0.25">
      <c r="A76" s="20">
        <v>66</v>
      </c>
      <c r="B76" s="16" t="s">
        <v>74</v>
      </c>
      <c r="C76" s="21" t="s">
        <v>425</v>
      </c>
      <c r="D76" s="14" t="s">
        <v>552</v>
      </c>
      <c r="E76" s="41">
        <v>110</v>
      </c>
      <c r="F76" s="24">
        <v>1</v>
      </c>
      <c r="G76" s="30">
        <f t="shared" si="7"/>
        <v>109</v>
      </c>
      <c r="H76" s="47">
        <f t="shared" si="8"/>
        <v>110</v>
      </c>
      <c r="I76" s="43">
        <v>8</v>
      </c>
      <c r="J76" s="30">
        <v>92</v>
      </c>
      <c r="K76" s="53">
        <v>100</v>
      </c>
      <c r="L76" s="24">
        <v>2</v>
      </c>
      <c r="M76" s="30">
        <v>38</v>
      </c>
      <c r="N76" s="53">
        <v>40</v>
      </c>
      <c r="O76" s="65">
        <f t="shared" si="9"/>
        <v>250</v>
      </c>
      <c r="P76" s="55"/>
      <c r="Q76" s="175">
        <v>104.95</v>
      </c>
      <c r="R76" s="68">
        <f t="shared" si="6"/>
        <v>26237.5</v>
      </c>
      <c r="T76" s="8">
        <v>104.95</v>
      </c>
      <c r="U76" s="8">
        <f t="shared" si="10"/>
        <v>26237.5</v>
      </c>
    </row>
    <row r="77" spans="1:21" ht="72" x14ac:dyDescent="0.25">
      <c r="A77" s="20">
        <v>67</v>
      </c>
      <c r="B77" s="16" t="s">
        <v>75</v>
      </c>
      <c r="C77" s="21" t="s">
        <v>426</v>
      </c>
      <c r="D77" s="14" t="s">
        <v>552</v>
      </c>
      <c r="E77" s="41">
        <v>110</v>
      </c>
      <c r="F77" s="24">
        <v>1</v>
      </c>
      <c r="G77" s="30">
        <f t="shared" si="7"/>
        <v>109</v>
      </c>
      <c r="H77" s="47">
        <f t="shared" si="8"/>
        <v>110</v>
      </c>
      <c r="I77" s="43">
        <v>10</v>
      </c>
      <c r="J77" s="30">
        <v>90</v>
      </c>
      <c r="K77" s="53">
        <v>100</v>
      </c>
      <c r="L77" s="24">
        <v>1</v>
      </c>
      <c r="M77" s="30">
        <v>2</v>
      </c>
      <c r="N77" s="53">
        <v>3</v>
      </c>
      <c r="O77" s="65">
        <f t="shared" si="9"/>
        <v>213</v>
      </c>
      <c r="P77" s="55"/>
      <c r="Q77" s="175">
        <v>131.93</v>
      </c>
      <c r="R77" s="68">
        <f t="shared" si="6"/>
        <v>28101.09</v>
      </c>
      <c r="T77" s="8">
        <v>131.93</v>
      </c>
      <c r="U77" s="8">
        <f t="shared" si="10"/>
        <v>28101.09</v>
      </c>
    </row>
    <row r="78" spans="1:21" ht="72" x14ac:dyDescent="0.25">
      <c r="A78" s="20">
        <v>68</v>
      </c>
      <c r="B78" s="16" t="s">
        <v>76</v>
      </c>
      <c r="C78" s="21" t="s">
        <v>427</v>
      </c>
      <c r="D78" s="14" t="s">
        <v>552</v>
      </c>
      <c r="E78" s="41">
        <v>110</v>
      </c>
      <c r="F78" s="24">
        <v>1</v>
      </c>
      <c r="G78" s="30">
        <f t="shared" si="7"/>
        <v>109</v>
      </c>
      <c r="H78" s="47">
        <f t="shared" si="8"/>
        <v>110</v>
      </c>
      <c r="I78" s="43">
        <v>8</v>
      </c>
      <c r="J78" s="30">
        <v>72</v>
      </c>
      <c r="K78" s="53">
        <v>80</v>
      </c>
      <c r="L78" s="24">
        <v>1</v>
      </c>
      <c r="M78" s="30">
        <v>2</v>
      </c>
      <c r="N78" s="53">
        <v>3</v>
      </c>
      <c r="O78" s="65">
        <f t="shared" si="9"/>
        <v>193</v>
      </c>
      <c r="P78" s="55"/>
      <c r="Q78" s="175">
        <v>62.44</v>
      </c>
      <c r="R78" s="68">
        <f t="shared" si="6"/>
        <v>12050.92</v>
      </c>
      <c r="T78" s="8">
        <v>62.44</v>
      </c>
      <c r="U78" s="8">
        <f t="shared" si="10"/>
        <v>12050.92</v>
      </c>
    </row>
    <row r="79" spans="1:21" ht="72" x14ac:dyDescent="0.25">
      <c r="A79" s="20">
        <v>69</v>
      </c>
      <c r="B79" s="16" t="s">
        <v>77</v>
      </c>
      <c r="C79" s="21" t="s">
        <v>428</v>
      </c>
      <c r="D79" s="14" t="s">
        <v>552</v>
      </c>
      <c r="E79" s="41">
        <v>110</v>
      </c>
      <c r="F79" s="24">
        <v>1</v>
      </c>
      <c r="G79" s="30">
        <f t="shared" si="7"/>
        <v>109</v>
      </c>
      <c r="H79" s="47">
        <f t="shared" si="8"/>
        <v>110</v>
      </c>
      <c r="I79" s="43">
        <v>9</v>
      </c>
      <c r="J79" s="30">
        <v>49</v>
      </c>
      <c r="K79" s="53">
        <v>58</v>
      </c>
      <c r="L79" s="24">
        <v>2</v>
      </c>
      <c r="M79" s="30">
        <v>98</v>
      </c>
      <c r="N79" s="53">
        <v>100</v>
      </c>
      <c r="O79" s="65">
        <f t="shared" si="9"/>
        <v>268</v>
      </c>
      <c r="P79" s="55"/>
      <c r="Q79" s="175">
        <v>61.67</v>
      </c>
      <c r="R79" s="68">
        <f t="shared" si="6"/>
        <v>16527.560000000001</v>
      </c>
      <c r="T79" s="8">
        <v>61.67</v>
      </c>
      <c r="U79" s="8">
        <f t="shared" si="10"/>
        <v>16527.560000000001</v>
      </c>
    </row>
    <row r="80" spans="1:21" ht="60" x14ac:dyDescent="0.25">
      <c r="A80" s="20">
        <v>70</v>
      </c>
      <c r="B80" s="16" t="s">
        <v>78</v>
      </c>
      <c r="C80" s="21" t="s">
        <v>429</v>
      </c>
      <c r="D80" s="14" t="s">
        <v>552</v>
      </c>
      <c r="E80" s="41">
        <v>110</v>
      </c>
      <c r="F80" s="24">
        <v>1</v>
      </c>
      <c r="G80" s="30">
        <f t="shared" si="7"/>
        <v>109</v>
      </c>
      <c r="H80" s="47">
        <f t="shared" si="8"/>
        <v>110</v>
      </c>
      <c r="I80" s="43">
        <v>10</v>
      </c>
      <c r="J80" s="30">
        <v>77</v>
      </c>
      <c r="K80" s="53">
        <v>87</v>
      </c>
      <c r="L80" s="24">
        <v>1</v>
      </c>
      <c r="M80" s="30">
        <v>2</v>
      </c>
      <c r="N80" s="53">
        <v>3</v>
      </c>
      <c r="O80" s="65">
        <f t="shared" si="9"/>
        <v>200</v>
      </c>
      <c r="P80" s="55"/>
      <c r="Q80" s="175">
        <v>96.19</v>
      </c>
      <c r="R80" s="68">
        <f t="shared" si="6"/>
        <v>19238</v>
      </c>
      <c r="T80" s="8">
        <v>96.19</v>
      </c>
      <c r="U80" s="8">
        <f t="shared" si="10"/>
        <v>19238</v>
      </c>
    </row>
    <row r="81" spans="1:21" ht="72" x14ac:dyDescent="0.25">
      <c r="A81" s="20">
        <v>71</v>
      </c>
      <c r="B81" s="16" t="s">
        <v>79</v>
      </c>
      <c r="C81" s="21" t="s">
        <v>430</v>
      </c>
      <c r="D81" s="14" t="s">
        <v>552</v>
      </c>
      <c r="E81" s="41">
        <v>89.6</v>
      </c>
      <c r="F81" s="24">
        <v>1</v>
      </c>
      <c r="G81" s="30">
        <f t="shared" si="7"/>
        <v>89</v>
      </c>
      <c r="H81" s="47">
        <f t="shared" si="8"/>
        <v>90</v>
      </c>
      <c r="I81" s="43">
        <v>10</v>
      </c>
      <c r="J81" s="30">
        <v>80</v>
      </c>
      <c r="K81" s="53">
        <v>90</v>
      </c>
      <c r="L81" s="24">
        <v>1</v>
      </c>
      <c r="M81" s="30">
        <v>2</v>
      </c>
      <c r="N81" s="53">
        <v>3</v>
      </c>
      <c r="O81" s="65">
        <f t="shared" si="9"/>
        <v>183</v>
      </c>
      <c r="P81" s="55"/>
      <c r="Q81" s="175">
        <v>72.31</v>
      </c>
      <c r="R81" s="68">
        <f t="shared" si="6"/>
        <v>13232.73</v>
      </c>
      <c r="T81" s="8">
        <v>72.31</v>
      </c>
      <c r="U81" s="8">
        <f t="shared" si="10"/>
        <v>13232.73</v>
      </c>
    </row>
    <row r="82" spans="1:21" ht="72" x14ac:dyDescent="0.25">
      <c r="A82" s="20">
        <v>72</v>
      </c>
      <c r="B82" s="16" t="s">
        <v>80</v>
      </c>
      <c r="C82" s="21" t="s">
        <v>431</v>
      </c>
      <c r="D82" s="14" t="s">
        <v>552</v>
      </c>
      <c r="E82" s="41">
        <v>89.6</v>
      </c>
      <c r="F82" s="24">
        <v>1</v>
      </c>
      <c r="G82" s="30">
        <f t="shared" si="7"/>
        <v>89</v>
      </c>
      <c r="H82" s="47">
        <f t="shared" si="8"/>
        <v>90</v>
      </c>
      <c r="I82" s="43">
        <v>10</v>
      </c>
      <c r="J82" s="30">
        <v>80</v>
      </c>
      <c r="K82" s="53">
        <v>90</v>
      </c>
      <c r="L82" s="24">
        <v>1</v>
      </c>
      <c r="M82" s="30">
        <v>2</v>
      </c>
      <c r="N82" s="53">
        <v>3</v>
      </c>
      <c r="O82" s="65">
        <f t="shared" si="9"/>
        <v>183</v>
      </c>
      <c r="P82" s="55"/>
      <c r="Q82" s="175">
        <v>84.7</v>
      </c>
      <c r="R82" s="68">
        <f t="shared" si="6"/>
        <v>15500.1</v>
      </c>
      <c r="T82" s="8">
        <v>84.7</v>
      </c>
      <c r="U82" s="8">
        <f t="shared" si="10"/>
        <v>15500.1</v>
      </c>
    </row>
    <row r="83" spans="1:21" ht="48" x14ac:dyDescent="0.25">
      <c r="A83" s="20">
        <v>73</v>
      </c>
      <c r="B83" s="16" t="s">
        <v>81</v>
      </c>
      <c r="C83" s="21" t="s">
        <v>432</v>
      </c>
      <c r="D83" s="14" t="s">
        <v>552</v>
      </c>
      <c r="E83" s="41">
        <v>44</v>
      </c>
      <c r="F83" s="24">
        <v>1</v>
      </c>
      <c r="G83" s="30">
        <f t="shared" si="7"/>
        <v>43</v>
      </c>
      <c r="H83" s="47">
        <f t="shared" si="8"/>
        <v>44</v>
      </c>
      <c r="I83" s="43">
        <v>14</v>
      </c>
      <c r="J83" s="30">
        <v>30</v>
      </c>
      <c r="K83" s="53">
        <v>44</v>
      </c>
      <c r="L83" s="24">
        <v>1</v>
      </c>
      <c r="M83" s="30">
        <v>2</v>
      </c>
      <c r="N83" s="53">
        <v>3</v>
      </c>
      <c r="O83" s="65">
        <f t="shared" si="9"/>
        <v>91</v>
      </c>
      <c r="P83" s="55"/>
      <c r="Q83" s="175">
        <v>62.89</v>
      </c>
      <c r="R83" s="68">
        <f t="shared" si="6"/>
        <v>5722.99</v>
      </c>
      <c r="T83" s="8">
        <v>62.89</v>
      </c>
      <c r="U83" s="8">
        <f t="shared" si="10"/>
        <v>5722.99</v>
      </c>
    </row>
    <row r="84" spans="1:21" ht="48" x14ac:dyDescent="0.25">
      <c r="A84" s="20">
        <v>74</v>
      </c>
      <c r="B84" s="16" t="s">
        <v>82</v>
      </c>
      <c r="C84" s="21" t="s">
        <v>433</v>
      </c>
      <c r="D84" s="14" t="s">
        <v>552</v>
      </c>
      <c r="E84" s="41">
        <v>44</v>
      </c>
      <c r="F84" s="24">
        <v>1</v>
      </c>
      <c r="G84" s="30">
        <f t="shared" si="7"/>
        <v>43</v>
      </c>
      <c r="H84" s="47">
        <f t="shared" si="8"/>
        <v>44</v>
      </c>
      <c r="I84" s="43">
        <v>14</v>
      </c>
      <c r="J84" s="30">
        <v>30</v>
      </c>
      <c r="K84" s="53">
        <v>44</v>
      </c>
      <c r="L84" s="24">
        <v>1</v>
      </c>
      <c r="M84" s="30">
        <v>9</v>
      </c>
      <c r="N84" s="53">
        <v>10</v>
      </c>
      <c r="O84" s="65">
        <f t="shared" si="9"/>
        <v>98</v>
      </c>
      <c r="P84" s="55"/>
      <c r="Q84" s="175">
        <v>24.15</v>
      </c>
      <c r="R84" s="68">
        <f t="shared" si="6"/>
        <v>2366.6999999999998</v>
      </c>
      <c r="T84" s="8">
        <v>24.15</v>
      </c>
      <c r="U84" s="8">
        <f t="shared" si="10"/>
        <v>2366.6999999999998</v>
      </c>
    </row>
    <row r="85" spans="1:21" ht="48" x14ac:dyDescent="0.25">
      <c r="A85" s="20">
        <v>75</v>
      </c>
      <c r="B85" s="16" t="s">
        <v>83</v>
      </c>
      <c r="C85" s="21" t="s">
        <v>434</v>
      </c>
      <c r="D85" s="14" t="s">
        <v>552</v>
      </c>
      <c r="E85" s="41">
        <v>44</v>
      </c>
      <c r="F85" s="24">
        <v>1</v>
      </c>
      <c r="G85" s="30">
        <f t="shared" si="7"/>
        <v>43</v>
      </c>
      <c r="H85" s="47">
        <f t="shared" si="8"/>
        <v>44</v>
      </c>
      <c r="I85" s="43">
        <v>13</v>
      </c>
      <c r="J85" s="30">
        <v>31</v>
      </c>
      <c r="K85" s="53">
        <v>44</v>
      </c>
      <c r="L85" s="24">
        <v>1</v>
      </c>
      <c r="M85" s="30">
        <v>9</v>
      </c>
      <c r="N85" s="53">
        <v>10</v>
      </c>
      <c r="O85" s="65">
        <f t="shared" si="9"/>
        <v>98</v>
      </c>
      <c r="P85" s="55"/>
      <c r="Q85" s="175">
        <v>38.53</v>
      </c>
      <c r="R85" s="68">
        <f t="shared" si="6"/>
        <v>3775.94</v>
      </c>
      <c r="T85" s="8">
        <v>38.53</v>
      </c>
      <c r="U85" s="8">
        <f t="shared" si="10"/>
        <v>3775.94</v>
      </c>
    </row>
    <row r="86" spans="1:21" ht="48" x14ac:dyDescent="0.25">
      <c r="A86" s="20">
        <v>76</v>
      </c>
      <c r="B86" s="16" t="s">
        <v>84</v>
      </c>
      <c r="C86" s="21" t="s">
        <v>435</v>
      </c>
      <c r="D86" s="14" t="s">
        <v>552</v>
      </c>
      <c r="E86" s="41">
        <v>44</v>
      </c>
      <c r="F86" s="24">
        <v>1</v>
      </c>
      <c r="G86" s="30">
        <f t="shared" si="7"/>
        <v>43</v>
      </c>
      <c r="H86" s="47">
        <f t="shared" si="8"/>
        <v>44</v>
      </c>
      <c r="I86" s="43">
        <v>15</v>
      </c>
      <c r="J86" s="30">
        <v>29</v>
      </c>
      <c r="K86" s="53">
        <v>44</v>
      </c>
      <c r="L86" s="24">
        <v>1</v>
      </c>
      <c r="M86" s="30">
        <v>9</v>
      </c>
      <c r="N86" s="53">
        <v>10</v>
      </c>
      <c r="O86" s="65">
        <f t="shared" si="9"/>
        <v>98</v>
      </c>
      <c r="P86" s="55"/>
      <c r="Q86" s="175">
        <v>47.13</v>
      </c>
      <c r="R86" s="68">
        <f t="shared" si="6"/>
        <v>4618.7400000000007</v>
      </c>
      <c r="T86" s="8">
        <v>47.13</v>
      </c>
      <c r="U86" s="8">
        <f t="shared" si="10"/>
        <v>4618.7400000000007</v>
      </c>
    </row>
    <row r="87" spans="1:21" ht="48" x14ac:dyDescent="0.25">
      <c r="A87" s="20">
        <v>77</v>
      </c>
      <c r="B87" s="16" t="s">
        <v>85</v>
      </c>
      <c r="C87" s="21" t="s">
        <v>436</v>
      </c>
      <c r="D87" s="14" t="s">
        <v>552</v>
      </c>
      <c r="E87" s="41">
        <v>44</v>
      </c>
      <c r="F87" s="24">
        <v>1</v>
      </c>
      <c r="G87" s="30">
        <f t="shared" si="7"/>
        <v>43</v>
      </c>
      <c r="H87" s="47">
        <f t="shared" si="8"/>
        <v>44</v>
      </c>
      <c r="I87" s="43">
        <v>15</v>
      </c>
      <c r="J87" s="30">
        <v>29</v>
      </c>
      <c r="K87" s="53">
        <v>44</v>
      </c>
      <c r="L87" s="24">
        <v>1</v>
      </c>
      <c r="M87" s="30">
        <v>4</v>
      </c>
      <c r="N87" s="53">
        <v>5</v>
      </c>
      <c r="O87" s="65">
        <f t="shared" si="9"/>
        <v>93</v>
      </c>
      <c r="P87" s="55"/>
      <c r="Q87" s="175">
        <v>87.79</v>
      </c>
      <c r="R87" s="68">
        <f t="shared" si="6"/>
        <v>8164.47</v>
      </c>
      <c r="T87" s="8">
        <v>87.79</v>
      </c>
      <c r="U87" s="8">
        <f t="shared" si="10"/>
        <v>8164.47</v>
      </c>
    </row>
    <row r="88" spans="1:21" ht="48" x14ac:dyDescent="0.25">
      <c r="A88" s="20">
        <v>78</v>
      </c>
      <c r="B88" s="16" t="s">
        <v>86</v>
      </c>
      <c r="C88" s="21" t="s">
        <v>437</v>
      </c>
      <c r="D88" s="14" t="s">
        <v>552</v>
      </c>
      <c r="E88" s="41">
        <v>44</v>
      </c>
      <c r="F88" s="24">
        <v>1</v>
      </c>
      <c r="G88" s="30">
        <f t="shared" si="7"/>
        <v>43</v>
      </c>
      <c r="H88" s="47">
        <f t="shared" si="8"/>
        <v>44</v>
      </c>
      <c r="I88" s="43">
        <v>15</v>
      </c>
      <c r="J88" s="30">
        <v>29</v>
      </c>
      <c r="K88" s="53">
        <v>44</v>
      </c>
      <c r="L88" s="24">
        <v>1</v>
      </c>
      <c r="M88" s="30">
        <v>6</v>
      </c>
      <c r="N88" s="53">
        <v>7</v>
      </c>
      <c r="O88" s="65">
        <f t="shared" si="9"/>
        <v>95</v>
      </c>
      <c r="P88" s="55"/>
      <c r="Q88" s="175">
        <v>93.06</v>
      </c>
      <c r="R88" s="68">
        <f t="shared" si="6"/>
        <v>8840.7000000000007</v>
      </c>
      <c r="T88" s="8">
        <v>93.06</v>
      </c>
      <c r="U88" s="8">
        <f t="shared" si="10"/>
        <v>8840.7000000000007</v>
      </c>
    </row>
    <row r="89" spans="1:21" ht="48" x14ac:dyDescent="0.25">
      <c r="A89" s="20">
        <v>79</v>
      </c>
      <c r="B89" s="16" t="s">
        <v>87</v>
      </c>
      <c r="C89" s="21" t="s">
        <v>438</v>
      </c>
      <c r="D89" s="14" t="s">
        <v>552</v>
      </c>
      <c r="E89" s="41">
        <v>44</v>
      </c>
      <c r="F89" s="24">
        <v>1</v>
      </c>
      <c r="G89" s="30">
        <f t="shared" si="7"/>
        <v>43</v>
      </c>
      <c r="H89" s="47">
        <f t="shared" si="8"/>
        <v>44</v>
      </c>
      <c r="I89" s="43">
        <v>15</v>
      </c>
      <c r="J89" s="30">
        <v>29</v>
      </c>
      <c r="K89" s="53">
        <v>44</v>
      </c>
      <c r="L89" s="24">
        <v>1</v>
      </c>
      <c r="M89" s="30">
        <v>2</v>
      </c>
      <c r="N89" s="53">
        <v>3</v>
      </c>
      <c r="O89" s="65">
        <f t="shared" si="9"/>
        <v>91</v>
      </c>
      <c r="P89" s="55"/>
      <c r="Q89" s="175">
        <v>14.54</v>
      </c>
      <c r="R89" s="68">
        <f t="shared" si="6"/>
        <v>1323.1399999999999</v>
      </c>
      <c r="T89" s="8">
        <v>14.54</v>
      </c>
      <c r="U89" s="8">
        <f t="shared" si="10"/>
        <v>1323.1399999999999</v>
      </c>
    </row>
    <row r="90" spans="1:21" ht="48" x14ac:dyDescent="0.25">
      <c r="A90" s="20">
        <v>80</v>
      </c>
      <c r="B90" s="16" t="s">
        <v>88</v>
      </c>
      <c r="C90" s="21" t="s">
        <v>439</v>
      </c>
      <c r="D90" s="14" t="s">
        <v>552</v>
      </c>
      <c r="E90" s="41">
        <v>44</v>
      </c>
      <c r="F90" s="24">
        <v>1</v>
      </c>
      <c r="G90" s="30">
        <f t="shared" si="7"/>
        <v>43</v>
      </c>
      <c r="H90" s="47">
        <f t="shared" si="8"/>
        <v>44</v>
      </c>
      <c r="I90" s="43">
        <v>16</v>
      </c>
      <c r="J90" s="30">
        <v>28</v>
      </c>
      <c r="K90" s="53">
        <v>44</v>
      </c>
      <c r="L90" s="24">
        <v>1</v>
      </c>
      <c r="M90" s="30">
        <v>2</v>
      </c>
      <c r="N90" s="53">
        <v>3</v>
      </c>
      <c r="O90" s="65">
        <f t="shared" si="9"/>
        <v>91</v>
      </c>
      <c r="P90" s="55"/>
      <c r="Q90" s="175">
        <v>16.39</v>
      </c>
      <c r="R90" s="68">
        <f t="shared" si="6"/>
        <v>1491.49</v>
      </c>
      <c r="T90" s="8">
        <v>16.39</v>
      </c>
      <c r="U90" s="8">
        <f t="shared" si="10"/>
        <v>1491.49</v>
      </c>
    </row>
    <row r="91" spans="1:21" ht="48" x14ac:dyDescent="0.25">
      <c r="A91" s="20">
        <v>81</v>
      </c>
      <c r="B91" s="16" t="s">
        <v>89</v>
      </c>
      <c r="C91" s="21" t="s">
        <v>440</v>
      </c>
      <c r="D91" s="14" t="s">
        <v>552</v>
      </c>
      <c r="E91" s="41">
        <v>44</v>
      </c>
      <c r="F91" s="24">
        <v>1</v>
      </c>
      <c r="G91" s="30">
        <f t="shared" si="7"/>
        <v>43</v>
      </c>
      <c r="H91" s="47">
        <f t="shared" si="8"/>
        <v>44</v>
      </c>
      <c r="I91" s="43">
        <v>16</v>
      </c>
      <c r="J91" s="30">
        <v>28</v>
      </c>
      <c r="K91" s="53">
        <v>44</v>
      </c>
      <c r="L91" s="24">
        <v>2</v>
      </c>
      <c r="M91" s="30">
        <v>48</v>
      </c>
      <c r="N91" s="53">
        <v>50</v>
      </c>
      <c r="O91" s="65">
        <f t="shared" si="9"/>
        <v>138</v>
      </c>
      <c r="P91" s="55"/>
      <c r="Q91" s="175">
        <v>15.9</v>
      </c>
      <c r="R91" s="68">
        <f t="shared" si="6"/>
        <v>2194.2000000000003</v>
      </c>
      <c r="T91" s="8">
        <v>15.9</v>
      </c>
      <c r="U91" s="8">
        <f t="shared" si="10"/>
        <v>2194.2000000000003</v>
      </c>
    </row>
    <row r="92" spans="1:21" ht="48" x14ac:dyDescent="0.25">
      <c r="A92" s="20">
        <v>82</v>
      </c>
      <c r="B92" s="16" t="s">
        <v>90</v>
      </c>
      <c r="C92" s="21" t="s">
        <v>441</v>
      </c>
      <c r="D92" s="14" t="s">
        <v>552</v>
      </c>
      <c r="E92" s="41">
        <v>44</v>
      </c>
      <c r="F92" s="24">
        <v>1</v>
      </c>
      <c r="G92" s="30">
        <f t="shared" si="7"/>
        <v>43</v>
      </c>
      <c r="H92" s="47">
        <f t="shared" si="8"/>
        <v>44</v>
      </c>
      <c r="I92" s="43">
        <v>3</v>
      </c>
      <c r="J92" s="30">
        <v>41</v>
      </c>
      <c r="K92" s="53">
        <v>44</v>
      </c>
      <c r="L92" s="24">
        <v>2</v>
      </c>
      <c r="M92" s="30">
        <v>13</v>
      </c>
      <c r="N92" s="53">
        <v>15</v>
      </c>
      <c r="O92" s="65">
        <f t="shared" si="9"/>
        <v>103</v>
      </c>
      <c r="P92" s="55"/>
      <c r="Q92" s="175">
        <v>256.57</v>
      </c>
      <c r="R92" s="68">
        <f t="shared" si="6"/>
        <v>26426.71</v>
      </c>
      <c r="T92" s="8">
        <v>256.57</v>
      </c>
      <c r="U92" s="8">
        <f t="shared" si="10"/>
        <v>26426.71</v>
      </c>
    </row>
    <row r="93" spans="1:21" ht="48" x14ac:dyDescent="0.25">
      <c r="A93" s="20">
        <v>83</v>
      </c>
      <c r="B93" s="16" t="s">
        <v>91</v>
      </c>
      <c r="C93" s="21" t="s">
        <v>442</v>
      </c>
      <c r="D93" s="14" t="s">
        <v>552</v>
      </c>
      <c r="E93" s="41">
        <v>32</v>
      </c>
      <c r="F93" s="24">
        <v>1</v>
      </c>
      <c r="G93" s="30">
        <f t="shared" si="7"/>
        <v>31</v>
      </c>
      <c r="H93" s="47">
        <f t="shared" si="8"/>
        <v>32</v>
      </c>
      <c r="I93" s="43">
        <v>1</v>
      </c>
      <c r="J93" s="30">
        <v>31</v>
      </c>
      <c r="K93" s="53">
        <v>32</v>
      </c>
      <c r="L93" s="24">
        <v>1</v>
      </c>
      <c r="M93" s="30">
        <v>19</v>
      </c>
      <c r="N93" s="53">
        <v>20</v>
      </c>
      <c r="O93" s="65">
        <f t="shared" si="9"/>
        <v>84</v>
      </c>
      <c r="P93" s="55"/>
      <c r="Q93" s="175">
        <v>254.86</v>
      </c>
      <c r="R93" s="68">
        <f t="shared" ref="R93:R156" si="11">Q93*O93</f>
        <v>21408.240000000002</v>
      </c>
      <c r="T93" s="8">
        <v>254.86</v>
      </c>
      <c r="U93" s="8">
        <f t="shared" si="10"/>
        <v>21408.240000000002</v>
      </c>
    </row>
    <row r="94" spans="1:21" ht="48" x14ac:dyDescent="0.25">
      <c r="A94" s="20">
        <v>84</v>
      </c>
      <c r="B94" s="16" t="s">
        <v>92</v>
      </c>
      <c r="C94" s="21" t="s">
        <v>443</v>
      </c>
      <c r="D94" s="14" t="s">
        <v>552</v>
      </c>
      <c r="E94" s="41">
        <v>12</v>
      </c>
      <c r="F94" s="24">
        <v>1</v>
      </c>
      <c r="G94" s="30">
        <f t="shared" si="7"/>
        <v>11</v>
      </c>
      <c r="H94" s="47">
        <f t="shared" si="8"/>
        <v>12</v>
      </c>
      <c r="I94" s="43">
        <v>5</v>
      </c>
      <c r="J94" s="30">
        <v>7</v>
      </c>
      <c r="K94" s="53">
        <v>12</v>
      </c>
      <c r="L94" s="24">
        <v>1</v>
      </c>
      <c r="M94" s="30">
        <v>19</v>
      </c>
      <c r="N94" s="53">
        <v>20</v>
      </c>
      <c r="O94" s="65">
        <f t="shared" si="9"/>
        <v>44</v>
      </c>
      <c r="P94" s="55"/>
      <c r="Q94" s="175">
        <v>174.11</v>
      </c>
      <c r="R94" s="68">
        <f t="shared" si="11"/>
        <v>7660.84</v>
      </c>
      <c r="T94" s="8">
        <v>174.11</v>
      </c>
      <c r="U94" s="8">
        <f t="shared" si="10"/>
        <v>7660.84</v>
      </c>
    </row>
    <row r="95" spans="1:21" ht="48" x14ac:dyDescent="0.25">
      <c r="A95" s="20">
        <v>85</v>
      </c>
      <c r="B95" s="16" t="s">
        <v>93</v>
      </c>
      <c r="C95" s="21" t="s">
        <v>444</v>
      </c>
      <c r="D95" s="14" t="s">
        <v>552</v>
      </c>
      <c r="E95" s="41">
        <v>10</v>
      </c>
      <c r="F95" s="24">
        <v>1</v>
      </c>
      <c r="G95" s="30">
        <f t="shared" si="7"/>
        <v>9</v>
      </c>
      <c r="H95" s="47">
        <f t="shared" si="8"/>
        <v>10</v>
      </c>
      <c r="I95" s="43">
        <v>5</v>
      </c>
      <c r="J95" s="30">
        <v>5</v>
      </c>
      <c r="K95" s="53">
        <v>10</v>
      </c>
      <c r="L95" s="24">
        <v>2</v>
      </c>
      <c r="M95" s="30">
        <v>18</v>
      </c>
      <c r="N95" s="53">
        <v>20</v>
      </c>
      <c r="O95" s="65">
        <f t="shared" si="9"/>
        <v>40</v>
      </c>
      <c r="P95" s="55"/>
      <c r="Q95" s="175">
        <v>29.93</v>
      </c>
      <c r="R95" s="68">
        <f t="shared" si="11"/>
        <v>1197.2</v>
      </c>
      <c r="T95" s="8">
        <v>29.93</v>
      </c>
      <c r="U95" s="8">
        <f t="shared" si="10"/>
        <v>1197.2</v>
      </c>
    </row>
    <row r="96" spans="1:21" ht="48" x14ac:dyDescent="0.25">
      <c r="A96" s="20">
        <v>86</v>
      </c>
      <c r="B96" s="16" t="s">
        <v>94</v>
      </c>
      <c r="C96" s="21" t="s">
        <v>445</v>
      </c>
      <c r="D96" s="14" t="s">
        <v>552</v>
      </c>
      <c r="E96" s="41">
        <v>10</v>
      </c>
      <c r="F96" s="24">
        <v>1</v>
      </c>
      <c r="G96" s="30">
        <f t="shared" si="7"/>
        <v>9</v>
      </c>
      <c r="H96" s="47">
        <f t="shared" si="8"/>
        <v>10</v>
      </c>
      <c r="I96" s="43">
        <v>1</v>
      </c>
      <c r="J96" s="30">
        <v>9</v>
      </c>
      <c r="K96" s="53">
        <v>10</v>
      </c>
      <c r="L96" s="24">
        <v>1</v>
      </c>
      <c r="M96" s="30">
        <v>2</v>
      </c>
      <c r="N96" s="53">
        <v>3</v>
      </c>
      <c r="O96" s="65">
        <f t="shared" si="9"/>
        <v>23</v>
      </c>
      <c r="P96" s="55"/>
      <c r="Q96" s="175">
        <v>1100</v>
      </c>
      <c r="R96" s="68">
        <f t="shared" si="11"/>
        <v>25300</v>
      </c>
      <c r="T96" s="8">
        <v>1100</v>
      </c>
      <c r="U96" s="8">
        <f t="shared" si="10"/>
        <v>25300</v>
      </c>
    </row>
    <row r="97" spans="1:21" ht="48" x14ac:dyDescent="0.25">
      <c r="A97" s="20">
        <v>87</v>
      </c>
      <c r="B97" s="16" t="s">
        <v>95</v>
      </c>
      <c r="C97" s="21" t="s">
        <v>446</v>
      </c>
      <c r="D97" s="14" t="s">
        <v>552</v>
      </c>
      <c r="E97" s="41">
        <v>44</v>
      </c>
      <c r="F97" s="24">
        <v>1</v>
      </c>
      <c r="G97" s="30">
        <f t="shared" si="7"/>
        <v>43</v>
      </c>
      <c r="H97" s="47">
        <f t="shared" si="8"/>
        <v>44</v>
      </c>
      <c r="I97" s="43">
        <v>2</v>
      </c>
      <c r="J97" s="30">
        <v>42</v>
      </c>
      <c r="K97" s="53">
        <v>44</v>
      </c>
      <c r="L97" s="24">
        <v>1</v>
      </c>
      <c r="M97" s="30">
        <v>9</v>
      </c>
      <c r="N97" s="53">
        <v>10</v>
      </c>
      <c r="O97" s="65">
        <f t="shared" si="9"/>
        <v>98</v>
      </c>
      <c r="P97" s="55"/>
      <c r="Q97" s="175">
        <v>656.91</v>
      </c>
      <c r="R97" s="68">
        <f t="shared" si="11"/>
        <v>64377.18</v>
      </c>
      <c r="T97" s="8">
        <v>656.91</v>
      </c>
      <c r="U97" s="8">
        <f t="shared" si="10"/>
        <v>64377.18</v>
      </c>
    </row>
    <row r="98" spans="1:21" ht="48" x14ac:dyDescent="0.25">
      <c r="A98" s="20">
        <v>88</v>
      </c>
      <c r="B98" s="16" t="s">
        <v>96</v>
      </c>
      <c r="C98" s="21" t="s">
        <v>447</v>
      </c>
      <c r="D98" s="14" t="s">
        <v>552</v>
      </c>
      <c r="E98" s="41">
        <v>4</v>
      </c>
      <c r="F98" s="24">
        <v>1</v>
      </c>
      <c r="G98" s="30">
        <f t="shared" si="7"/>
        <v>3</v>
      </c>
      <c r="H98" s="47">
        <f t="shared" si="8"/>
        <v>4</v>
      </c>
      <c r="I98" s="43">
        <v>1</v>
      </c>
      <c r="J98" s="30">
        <v>3</v>
      </c>
      <c r="K98" s="53">
        <v>4</v>
      </c>
      <c r="L98" s="24">
        <v>1</v>
      </c>
      <c r="M98" s="30">
        <v>2</v>
      </c>
      <c r="N98" s="53">
        <v>3</v>
      </c>
      <c r="O98" s="65">
        <f t="shared" si="9"/>
        <v>11</v>
      </c>
      <c r="P98" s="55"/>
      <c r="Q98" s="175">
        <v>1010.85</v>
      </c>
      <c r="R98" s="68">
        <f t="shared" si="11"/>
        <v>11119.35</v>
      </c>
      <c r="T98" s="8">
        <v>1010.85</v>
      </c>
      <c r="U98" s="8">
        <f t="shared" si="10"/>
        <v>11119.35</v>
      </c>
    </row>
    <row r="99" spans="1:21" ht="48" x14ac:dyDescent="0.25">
      <c r="A99" s="20">
        <v>89</v>
      </c>
      <c r="B99" s="16" t="s">
        <v>97</v>
      </c>
      <c r="C99" s="21" t="s">
        <v>448</v>
      </c>
      <c r="D99" s="14" t="s">
        <v>552</v>
      </c>
      <c r="E99" s="41">
        <v>44</v>
      </c>
      <c r="F99" s="24">
        <v>1</v>
      </c>
      <c r="G99" s="30">
        <f t="shared" si="7"/>
        <v>43</v>
      </c>
      <c r="H99" s="47">
        <f t="shared" si="8"/>
        <v>44</v>
      </c>
      <c r="I99" s="43">
        <v>15</v>
      </c>
      <c r="J99" s="30">
        <v>29</v>
      </c>
      <c r="K99" s="53">
        <v>44</v>
      </c>
      <c r="L99" s="24">
        <v>2</v>
      </c>
      <c r="M99" s="30">
        <v>38</v>
      </c>
      <c r="N99" s="53">
        <v>40</v>
      </c>
      <c r="O99" s="65">
        <f t="shared" si="9"/>
        <v>128</v>
      </c>
      <c r="P99" s="55"/>
      <c r="Q99" s="175">
        <v>57.48</v>
      </c>
      <c r="R99" s="68">
        <f t="shared" si="11"/>
        <v>7357.44</v>
      </c>
      <c r="T99" s="8">
        <v>57.48</v>
      </c>
      <c r="U99" s="8">
        <f t="shared" si="10"/>
        <v>7357.44</v>
      </c>
    </row>
    <row r="100" spans="1:21" ht="48" x14ac:dyDescent="0.25">
      <c r="A100" s="20">
        <v>90</v>
      </c>
      <c r="B100" s="16" t="s">
        <v>98</v>
      </c>
      <c r="C100" s="21" t="s">
        <v>449</v>
      </c>
      <c r="D100" s="14" t="s">
        <v>552</v>
      </c>
      <c r="E100" s="41">
        <v>22</v>
      </c>
      <c r="F100" s="24">
        <v>1</v>
      </c>
      <c r="G100" s="30">
        <f t="shared" si="7"/>
        <v>21</v>
      </c>
      <c r="H100" s="47">
        <f t="shared" si="8"/>
        <v>22</v>
      </c>
      <c r="I100" s="43">
        <v>10</v>
      </c>
      <c r="J100" s="30">
        <v>12</v>
      </c>
      <c r="K100" s="53">
        <v>22</v>
      </c>
      <c r="L100" s="24">
        <v>1</v>
      </c>
      <c r="M100" s="30">
        <v>2</v>
      </c>
      <c r="N100" s="53">
        <v>3</v>
      </c>
      <c r="O100" s="65">
        <f t="shared" si="9"/>
        <v>47</v>
      </c>
      <c r="P100" s="55"/>
      <c r="Q100" s="175">
        <v>452.28</v>
      </c>
      <c r="R100" s="68">
        <f t="shared" si="11"/>
        <v>21257.16</v>
      </c>
      <c r="T100" s="8">
        <v>452.28</v>
      </c>
      <c r="U100" s="8">
        <f t="shared" si="10"/>
        <v>21257.16</v>
      </c>
    </row>
    <row r="101" spans="1:21" ht="48" x14ac:dyDescent="0.25">
      <c r="A101" s="20">
        <v>91</v>
      </c>
      <c r="B101" s="16" t="s">
        <v>99</v>
      </c>
      <c r="C101" s="21" t="s">
        <v>450</v>
      </c>
      <c r="D101" s="14" t="s">
        <v>552</v>
      </c>
      <c r="E101" s="41">
        <v>22</v>
      </c>
      <c r="F101" s="24">
        <v>1</v>
      </c>
      <c r="G101" s="30">
        <f t="shared" si="7"/>
        <v>21</v>
      </c>
      <c r="H101" s="47">
        <f t="shared" si="8"/>
        <v>22</v>
      </c>
      <c r="I101" s="43">
        <v>7</v>
      </c>
      <c r="J101" s="30">
        <v>15</v>
      </c>
      <c r="K101" s="53">
        <v>22</v>
      </c>
      <c r="L101" s="24">
        <v>1</v>
      </c>
      <c r="M101" s="30">
        <v>2</v>
      </c>
      <c r="N101" s="53">
        <v>3</v>
      </c>
      <c r="O101" s="65">
        <f t="shared" si="9"/>
        <v>47</v>
      </c>
      <c r="P101" s="55"/>
      <c r="Q101" s="175">
        <v>189.02</v>
      </c>
      <c r="R101" s="68">
        <f t="shared" si="11"/>
        <v>8883.94</v>
      </c>
      <c r="T101" s="8">
        <v>189.02</v>
      </c>
      <c r="U101" s="8">
        <f t="shared" si="10"/>
        <v>8883.94</v>
      </c>
    </row>
    <row r="102" spans="1:21" ht="48" x14ac:dyDescent="0.25">
      <c r="A102" s="20">
        <v>92</v>
      </c>
      <c r="B102" s="16" t="s">
        <v>100</v>
      </c>
      <c r="C102" s="21" t="s">
        <v>451</v>
      </c>
      <c r="D102" s="14" t="s">
        <v>552</v>
      </c>
      <c r="E102" s="41">
        <v>44</v>
      </c>
      <c r="F102" s="24">
        <v>1</v>
      </c>
      <c r="G102" s="30">
        <f t="shared" si="7"/>
        <v>43</v>
      </c>
      <c r="H102" s="47">
        <f t="shared" si="8"/>
        <v>44</v>
      </c>
      <c r="I102" s="43">
        <v>6</v>
      </c>
      <c r="J102" s="30">
        <v>38</v>
      </c>
      <c r="K102" s="53">
        <v>44</v>
      </c>
      <c r="L102" s="24">
        <v>1</v>
      </c>
      <c r="M102" s="30">
        <v>2</v>
      </c>
      <c r="N102" s="53">
        <v>3</v>
      </c>
      <c r="O102" s="65">
        <f t="shared" si="9"/>
        <v>91</v>
      </c>
      <c r="P102" s="55"/>
      <c r="Q102" s="175">
        <v>375.38</v>
      </c>
      <c r="R102" s="68">
        <f t="shared" si="11"/>
        <v>34159.58</v>
      </c>
      <c r="T102" s="8">
        <v>375.38</v>
      </c>
      <c r="U102" s="8">
        <f t="shared" si="10"/>
        <v>34159.58</v>
      </c>
    </row>
    <row r="103" spans="1:21" ht="48" x14ac:dyDescent="0.25">
      <c r="A103" s="20">
        <v>93</v>
      </c>
      <c r="B103" s="16" t="s">
        <v>101</v>
      </c>
      <c r="C103" s="21" t="s">
        <v>452</v>
      </c>
      <c r="D103" s="14" t="s">
        <v>552</v>
      </c>
      <c r="E103" s="41">
        <v>44</v>
      </c>
      <c r="F103" s="24">
        <v>1</v>
      </c>
      <c r="G103" s="30">
        <f t="shared" si="7"/>
        <v>43</v>
      </c>
      <c r="H103" s="47">
        <f t="shared" si="8"/>
        <v>44</v>
      </c>
      <c r="I103" s="43">
        <v>3</v>
      </c>
      <c r="J103" s="30">
        <v>41</v>
      </c>
      <c r="K103" s="53">
        <v>44</v>
      </c>
      <c r="L103" s="24">
        <v>1</v>
      </c>
      <c r="M103" s="30">
        <v>2</v>
      </c>
      <c r="N103" s="53">
        <v>3</v>
      </c>
      <c r="O103" s="65">
        <f t="shared" si="9"/>
        <v>91</v>
      </c>
      <c r="P103" s="55"/>
      <c r="Q103" s="175">
        <v>714.92</v>
      </c>
      <c r="R103" s="68">
        <f t="shared" si="11"/>
        <v>65057.719999999994</v>
      </c>
      <c r="T103" s="8">
        <v>714.92</v>
      </c>
      <c r="U103" s="8">
        <f t="shared" si="10"/>
        <v>65057.719999999994</v>
      </c>
    </row>
    <row r="104" spans="1:21" ht="48" x14ac:dyDescent="0.25">
      <c r="A104" s="20">
        <v>94</v>
      </c>
      <c r="B104" s="16" t="s">
        <v>102</v>
      </c>
      <c r="C104" s="21" t="s">
        <v>453</v>
      </c>
      <c r="D104" s="14" t="s">
        <v>552</v>
      </c>
      <c r="E104" s="41">
        <v>44</v>
      </c>
      <c r="F104" s="24">
        <v>1</v>
      </c>
      <c r="G104" s="30">
        <f t="shared" si="7"/>
        <v>43</v>
      </c>
      <c r="H104" s="47">
        <f t="shared" si="8"/>
        <v>44</v>
      </c>
      <c r="I104" s="43">
        <v>8</v>
      </c>
      <c r="J104" s="30">
        <v>36</v>
      </c>
      <c r="K104" s="53">
        <v>44</v>
      </c>
      <c r="L104" s="24">
        <v>1</v>
      </c>
      <c r="M104" s="30">
        <v>4</v>
      </c>
      <c r="N104" s="53">
        <v>5</v>
      </c>
      <c r="O104" s="65">
        <f t="shared" si="9"/>
        <v>93</v>
      </c>
      <c r="P104" s="55"/>
      <c r="Q104" s="175">
        <v>128.02000000000001</v>
      </c>
      <c r="R104" s="68">
        <f t="shared" si="11"/>
        <v>11905.86</v>
      </c>
      <c r="T104" s="8">
        <v>128.02000000000001</v>
      </c>
      <c r="U104" s="8">
        <f t="shared" si="10"/>
        <v>11905.86</v>
      </c>
    </row>
    <row r="105" spans="1:21" ht="48" x14ac:dyDescent="0.25">
      <c r="A105" s="20">
        <v>95</v>
      </c>
      <c r="B105" s="16" t="s">
        <v>103</v>
      </c>
      <c r="C105" s="21" t="s">
        <v>454</v>
      </c>
      <c r="D105" s="14" t="s">
        <v>552</v>
      </c>
      <c r="E105" s="41">
        <v>44</v>
      </c>
      <c r="F105" s="24">
        <v>1</v>
      </c>
      <c r="G105" s="30">
        <f t="shared" si="7"/>
        <v>43</v>
      </c>
      <c r="H105" s="47">
        <f t="shared" si="8"/>
        <v>44</v>
      </c>
      <c r="I105" s="43">
        <v>4</v>
      </c>
      <c r="J105" s="30">
        <v>40</v>
      </c>
      <c r="K105" s="53">
        <v>44</v>
      </c>
      <c r="L105" s="24">
        <v>1</v>
      </c>
      <c r="M105" s="30">
        <v>14</v>
      </c>
      <c r="N105" s="53">
        <v>15</v>
      </c>
      <c r="O105" s="65">
        <f t="shared" si="9"/>
        <v>103</v>
      </c>
      <c r="P105" s="55"/>
      <c r="Q105" s="175">
        <v>308.48</v>
      </c>
      <c r="R105" s="68">
        <f t="shared" si="11"/>
        <v>31773.440000000002</v>
      </c>
      <c r="T105" s="8">
        <v>308.48</v>
      </c>
      <c r="U105" s="8">
        <f t="shared" si="10"/>
        <v>31773.440000000002</v>
      </c>
    </row>
    <row r="106" spans="1:21" ht="48.75" thickBot="1" x14ac:dyDescent="0.3">
      <c r="A106" s="23">
        <v>96</v>
      </c>
      <c r="B106" s="19" t="s">
        <v>104</v>
      </c>
      <c r="C106" s="36" t="s">
        <v>455</v>
      </c>
      <c r="D106" s="17" t="s">
        <v>552</v>
      </c>
      <c r="E106" s="42">
        <v>6</v>
      </c>
      <c r="F106" s="63">
        <v>1</v>
      </c>
      <c r="G106" s="60">
        <f t="shared" si="7"/>
        <v>5</v>
      </c>
      <c r="H106" s="48">
        <f t="shared" si="8"/>
        <v>6</v>
      </c>
      <c r="I106" s="64">
        <v>1</v>
      </c>
      <c r="J106" s="60">
        <v>5</v>
      </c>
      <c r="K106" s="54">
        <v>6</v>
      </c>
      <c r="L106" s="63">
        <v>1</v>
      </c>
      <c r="M106" s="60">
        <v>2</v>
      </c>
      <c r="N106" s="54">
        <v>3</v>
      </c>
      <c r="O106" s="66">
        <f t="shared" si="9"/>
        <v>15</v>
      </c>
      <c r="P106" s="55"/>
      <c r="Q106" s="176">
        <v>979.83</v>
      </c>
      <c r="R106" s="69">
        <f t="shared" si="11"/>
        <v>14697.45</v>
      </c>
      <c r="T106" s="8">
        <v>979.83</v>
      </c>
      <c r="U106" s="8">
        <f t="shared" si="10"/>
        <v>14697.45</v>
      </c>
    </row>
    <row r="107" spans="1:21" ht="23.25" customHeight="1" thickBot="1" x14ac:dyDescent="0.3">
      <c r="A107" s="117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22"/>
      <c r="P107" s="38"/>
      <c r="Q107" s="165"/>
      <c r="R107" s="166"/>
      <c r="U107" s="8">
        <f>SUM(U53:U106)</f>
        <v>625562.33000000007</v>
      </c>
    </row>
    <row r="108" spans="1:21" s="2" customFormat="1" ht="23.25" customHeight="1" thickBot="1" x14ac:dyDescent="0.3">
      <c r="A108" s="119" t="s">
        <v>105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1"/>
      <c r="P108" s="3"/>
      <c r="Q108" s="173"/>
      <c r="R108" s="37"/>
      <c r="U108" s="8"/>
    </row>
    <row r="109" spans="1:21" ht="36" x14ac:dyDescent="0.25">
      <c r="A109" s="24">
        <v>97</v>
      </c>
      <c r="B109" s="26" t="s">
        <v>106</v>
      </c>
      <c r="C109" s="28" t="s">
        <v>397</v>
      </c>
      <c r="D109" s="27" t="s">
        <v>552</v>
      </c>
      <c r="E109" s="40">
        <v>718.31</v>
      </c>
      <c r="F109" s="24">
        <v>1</v>
      </c>
      <c r="G109" s="30">
        <f t="shared" si="7"/>
        <v>718</v>
      </c>
      <c r="H109" s="46">
        <f t="shared" si="8"/>
        <v>719</v>
      </c>
      <c r="I109" s="43">
        <v>15</v>
      </c>
      <c r="J109" s="30">
        <v>704</v>
      </c>
      <c r="K109" s="52">
        <v>719</v>
      </c>
      <c r="L109" s="24">
        <v>10</v>
      </c>
      <c r="M109" s="30">
        <v>150</v>
      </c>
      <c r="N109" s="52">
        <v>160</v>
      </c>
      <c r="O109" s="65">
        <f t="shared" si="9"/>
        <v>1598</v>
      </c>
      <c r="P109" s="55"/>
      <c r="Q109" s="174">
        <v>35.14</v>
      </c>
      <c r="R109" s="68">
        <f t="shared" si="11"/>
        <v>56153.72</v>
      </c>
      <c r="T109" s="8">
        <v>35.14</v>
      </c>
      <c r="U109" s="8">
        <f t="shared" si="10"/>
        <v>56153.72</v>
      </c>
    </row>
    <row r="110" spans="1:21" ht="24" x14ac:dyDescent="0.25">
      <c r="A110" s="20">
        <v>98</v>
      </c>
      <c r="B110" s="16" t="s">
        <v>107</v>
      </c>
      <c r="C110" s="21" t="s">
        <v>456</v>
      </c>
      <c r="D110" s="14" t="s">
        <v>552</v>
      </c>
      <c r="E110" s="41">
        <v>718.31</v>
      </c>
      <c r="F110" s="24">
        <v>1</v>
      </c>
      <c r="G110" s="30">
        <f t="shared" si="7"/>
        <v>718</v>
      </c>
      <c r="H110" s="47">
        <f t="shared" si="8"/>
        <v>719</v>
      </c>
      <c r="I110" s="43">
        <v>15</v>
      </c>
      <c r="J110" s="30">
        <v>704</v>
      </c>
      <c r="K110" s="53">
        <v>719</v>
      </c>
      <c r="L110" s="24">
        <v>10</v>
      </c>
      <c r="M110" s="30">
        <v>150</v>
      </c>
      <c r="N110" s="53">
        <v>160</v>
      </c>
      <c r="O110" s="65">
        <f t="shared" si="9"/>
        <v>1598</v>
      </c>
      <c r="P110" s="55"/>
      <c r="Q110" s="175">
        <v>16.91</v>
      </c>
      <c r="R110" s="68">
        <f t="shared" si="11"/>
        <v>27022.18</v>
      </c>
      <c r="T110" s="8">
        <v>16.91</v>
      </c>
      <c r="U110" s="8">
        <f t="shared" si="10"/>
        <v>27022.18</v>
      </c>
    </row>
    <row r="111" spans="1:21" ht="24" x14ac:dyDescent="0.25">
      <c r="A111" s="20">
        <v>99</v>
      </c>
      <c r="B111" s="16" t="s">
        <v>108</v>
      </c>
      <c r="C111" s="21" t="s">
        <v>457</v>
      </c>
      <c r="D111" s="14" t="s">
        <v>552</v>
      </c>
      <c r="E111" s="41">
        <v>603.54999999999995</v>
      </c>
      <c r="F111" s="24">
        <v>1</v>
      </c>
      <c r="G111" s="30">
        <f t="shared" si="7"/>
        <v>603</v>
      </c>
      <c r="H111" s="47">
        <f t="shared" si="8"/>
        <v>604</v>
      </c>
      <c r="I111" s="43">
        <v>100</v>
      </c>
      <c r="J111" s="30">
        <v>304</v>
      </c>
      <c r="K111" s="53">
        <v>404</v>
      </c>
      <c r="L111" s="24">
        <v>1</v>
      </c>
      <c r="M111" s="30">
        <v>2</v>
      </c>
      <c r="N111" s="53">
        <v>3</v>
      </c>
      <c r="O111" s="65">
        <f t="shared" si="9"/>
        <v>1011</v>
      </c>
      <c r="P111" s="55"/>
      <c r="Q111" s="175">
        <v>2.12</v>
      </c>
      <c r="R111" s="68">
        <f t="shared" si="11"/>
        <v>2143.3200000000002</v>
      </c>
      <c r="T111" s="8">
        <v>2.12</v>
      </c>
      <c r="U111" s="8">
        <f t="shared" si="10"/>
        <v>2143.3200000000002</v>
      </c>
    </row>
    <row r="112" spans="1:21" ht="36" x14ac:dyDescent="0.25">
      <c r="A112" s="20">
        <v>100</v>
      </c>
      <c r="B112" s="16" t="s">
        <v>109</v>
      </c>
      <c r="C112" s="21" t="s">
        <v>458</v>
      </c>
      <c r="D112" s="14" t="s">
        <v>552</v>
      </c>
      <c r="E112" s="41">
        <v>715.75</v>
      </c>
      <c r="F112" s="24">
        <v>1</v>
      </c>
      <c r="G112" s="30">
        <f t="shared" si="7"/>
        <v>715</v>
      </c>
      <c r="H112" s="47">
        <f t="shared" si="8"/>
        <v>716</v>
      </c>
      <c r="I112" s="43">
        <v>100</v>
      </c>
      <c r="J112" s="30">
        <v>616</v>
      </c>
      <c r="K112" s="53">
        <v>716</v>
      </c>
      <c r="L112" s="24">
        <v>10</v>
      </c>
      <c r="M112" s="30">
        <v>190</v>
      </c>
      <c r="N112" s="53">
        <v>200</v>
      </c>
      <c r="O112" s="65">
        <f t="shared" si="9"/>
        <v>1632</v>
      </c>
      <c r="P112" s="55"/>
      <c r="Q112" s="175">
        <v>2.93</v>
      </c>
      <c r="R112" s="68">
        <f t="shared" si="11"/>
        <v>4781.76</v>
      </c>
      <c r="T112" s="8">
        <v>2.93</v>
      </c>
      <c r="U112" s="8">
        <f t="shared" si="10"/>
        <v>4781.76</v>
      </c>
    </row>
    <row r="113" spans="1:21" ht="36" x14ac:dyDescent="0.25">
      <c r="A113" s="20">
        <v>101</v>
      </c>
      <c r="B113" s="16" t="s">
        <v>110</v>
      </c>
      <c r="C113" s="21" t="s">
        <v>459</v>
      </c>
      <c r="D113" s="14" t="s">
        <v>552</v>
      </c>
      <c r="E113" s="41">
        <v>1533.35</v>
      </c>
      <c r="F113" s="24">
        <v>1</v>
      </c>
      <c r="G113" s="30">
        <f t="shared" si="7"/>
        <v>1533</v>
      </c>
      <c r="H113" s="47">
        <f t="shared" si="8"/>
        <v>1534</v>
      </c>
      <c r="I113" s="43">
        <v>50</v>
      </c>
      <c r="J113" s="30">
        <v>1484</v>
      </c>
      <c r="K113" s="53">
        <v>1534</v>
      </c>
      <c r="L113" s="24">
        <v>1</v>
      </c>
      <c r="M113" s="30">
        <v>2</v>
      </c>
      <c r="N113" s="53">
        <v>3</v>
      </c>
      <c r="O113" s="65">
        <f t="shared" si="9"/>
        <v>3071</v>
      </c>
      <c r="P113" s="55"/>
      <c r="Q113" s="175">
        <v>24.29</v>
      </c>
      <c r="R113" s="68">
        <f t="shared" si="11"/>
        <v>74594.59</v>
      </c>
      <c r="T113" s="8">
        <v>24.29</v>
      </c>
      <c r="U113" s="8">
        <f t="shared" si="10"/>
        <v>74594.59</v>
      </c>
    </row>
    <row r="114" spans="1:21" ht="24" x14ac:dyDescent="0.25">
      <c r="A114" s="20">
        <v>102</v>
      </c>
      <c r="B114" s="16" t="s">
        <v>18</v>
      </c>
      <c r="C114" s="21" t="s">
        <v>460</v>
      </c>
      <c r="D114" s="14" t="s">
        <v>552</v>
      </c>
      <c r="E114" s="41">
        <v>120</v>
      </c>
      <c r="F114" s="24">
        <v>1</v>
      </c>
      <c r="G114" s="30">
        <f t="shared" si="7"/>
        <v>119</v>
      </c>
      <c r="H114" s="47">
        <f t="shared" si="8"/>
        <v>120</v>
      </c>
      <c r="I114" s="43">
        <v>8</v>
      </c>
      <c r="J114" s="30">
        <v>112</v>
      </c>
      <c r="K114" s="53">
        <v>120</v>
      </c>
      <c r="L114" s="24">
        <v>2</v>
      </c>
      <c r="M114" s="30">
        <v>18</v>
      </c>
      <c r="N114" s="53">
        <v>20</v>
      </c>
      <c r="O114" s="65">
        <f t="shared" si="9"/>
        <v>260</v>
      </c>
      <c r="P114" s="55"/>
      <c r="Q114" s="175">
        <v>129.47</v>
      </c>
      <c r="R114" s="68">
        <f t="shared" si="11"/>
        <v>33662.199999999997</v>
      </c>
      <c r="T114" s="8">
        <v>129.47</v>
      </c>
      <c r="U114" s="8">
        <f t="shared" si="10"/>
        <v>33662.199999999997</v>
      </c>
    </row>
    <row r="115" spans="1:21" ht="60" x14ac:dyDescent="0.25">
      <c r="A115" s="20">
        <v>103</v>
      </c>
      <c r="B115" s="16" t="s">
        <v>111</v>
      </c>
      <c r="C115" s="21" t="s">
        <v>461</v>
      </c>
      <c r="D115" s="14" t="s">
        <v>552</v>
      </c>
      <c r="E115" s="41">
        <v>718.31</v>
      </c>
      <c r="F115" s="24">
        <v>1</v>
      </c>
      <c r="G115" s="30">
        <f t="shared" si="7"/>
        <v>718</v>
      </c>
      <c r="H115" s="47">
        <f t="shared" si="8"/>
        <v>719</v>
      </c>
      <c r="I115" s="43">
        <v>15</v>
      </c>
      <c r="J115" s="30">
        <v>704</v>
      </c>
      <c r="K115" s="53">
        <v>719</v>
      </c>
      <c r="L115" s="24">
        <v>8</v>
      </c>
      <c r="M115" s="30">
        <v>40</v>
      </c>
      <c r="N115" s="53">
        <v>48</v>
      </c>
      <c r="O115" s="65">
        <f t="shared" si="9"/>
        <v>1486</v>
      </c>
      <c r="P115" s="55"/>
      <c r="Q115" s="175">
        <v>76.459999999999994</v>
      </c>
      <c r="R115" s="68">
        <f t="shared" si="11"/>
        <v>113619.56</v>
      </c>
      <c r="T115" s="8">
        <v>76.459999999999994</v>
      </c>
      <c r="U115" s="8">
        <f t="shared" si="10"/>
        <v>113619.56</v>
      </c>
    </row>
    <row r="116" spans="1:21" ht="48" x14ac:dyDescent="0.25">
      <c r="A116" s="20">
        <v>104</v>
      </c>
      <c r="B116" s="16" t="s">
        <v>112</v>
      </c>
      <c r="C116" s="21" t="s">
        <v>462</v>
      </c>
      <c r="D116" s="14" t="s">
        <v>552</v>
      </c>
      <c r="E116" s="41">
        <v>560.58000000000004</v>
      </c>
      <c r="F116" s="24">
        <v>1</v>
      </c>
      <c r="G116" s="30">
        <f t="shared" si="7"/>
        <v>560</v>
      </c>
      <c r="H116" s="47">
        <f t="shared" si="8"/>
        <v>561</v>
      </c>
      <c r="I116" s="43">
        <v>15</v>
      </c>
      <c r="J116" s="30">
        <v>546</v>
      </c>
      <c r="K116" s="53">
        <v>561</v>
      </c>
      <c r="L116" s="24">
        <v>10</v>
      </c>
      <c r="M116" s="30">
        <v>190</v>
      </c>
      <c r="N116" s="53">
        <v>200</v>
      </c>
      <c r="O116" s="65">
        <f t="shared" si="9"/>
        <v>1322</v>
      </c>
      <c r="P116" s="55"/>
      <c r="Q116" s="175">
        <v>77.989999999999995</v>
      </c>
      <c r="R116" s="68">
        <f t="shared" si="11"/>
        <v>103102.78</v>
      </c>
      <c r="T116" s="8">
        <v>77.989999999999995</v>
      </c>
      <c r="U116" s="8">
        <f t="shared" si="10"/>
        <v>103102.78</v>
      </c>
    </row>
    <row r="117" spans="1:21" ht="48" x14ac:dyDescent="0.25">
      <c r="A117" s="20">
        <v>105</v>
      </c>
      <c r="B117" s="16" t="s">
        <v>553</v>
      </c>
      <c r="C117" s="21" t="s">
        <v>463</v>
      </c>
      <c r="D117" s="14" t="s">
        <v>552</v>
      </c>
      <c r="E117" s="41">
        <v>210.31</v>
      </c>
      <c r="F117" s="24">
        <v>1</v>
      </c>
      <c r="G117" s="30">
        <f t="shared" si="7"/>
        <v>210</v>
      </c>
      <c r="H117" s="47">
        <f t="shared" si="8"/>
        <v>211</v>
      </c>
      <c r="I117" s="43">
        <v>10</v>
      </c>
      <c r="J117" s="30">
        <v>201</v>
      </c>
      <c r="K117" s="53">
        <v>211</v>
      </c>
      <c r="L117" s="24">
        <v>10</v>
      </c>
      <c r="M117" s="30">
        <v>90</v>
      </c>
      <c r="N117" s="53">
        <v>100</v>
      </c>
      <c r="O117" s="65">
        <f t="shared" si="9"/>
        <v>522</v>
      </c>
      <c r="P117" s="55"/>
      <c r="Q117" s="175">
        <v>170</v>
      </c>
      <c r="R117" s="68">
        <f t="shared" si="11"/>
        <v>88740</v>
      </c>
      <c r="T117" s="8">
        <v>170</v>
      </c>
      <c r="U117" s="8">
        <f t="shared" si="10"/>
        <v>88740</v>
      </c>
    </row>
    <row r="118" spans="1:21" ht="36" x14ac:dyDescent="0.25">
      <c r="A118" s="20">
        <v>106</v>
      </c>
      <c r="B118" s="16" t="s">
        <v>114</v>
      </c>
      <c r="C118" s="21" t="s">
        <v>464</v>
      </c>
      <c r="D118" s="14" t="s">
        <v>552</v>
      </c>
      <c r="E118" s="41">
        <v>603.54999999999995</v>
      </c>
      <c r="F118" s="24">
        <v>1</v>
      </c>
      <c r="G118" s="30">
        <f t="shared" si="7"/>
        <v>603</v>
      </c>
      <c r="H118" s="47">
        <f t="shared" si="8"/>
        <v>604</v>
      </c>
      <c r="I118" s="43">
        <v>7</v>
      </c>
      <c r="J118" s="30">
        <v>97</v>
      </c>
      <c r="K118" s="53">
        <v>104</v>
      </c>
      <c r="L118" s="24">
        <v>1</v>
      </c>
      <c r="M118" s="30">
        <v>2</v>
      </c>
      <c r="N118" s="53">
        <v>3</v>
      </c>
      <c r="O118" s="65">
        <f t="shared" si="9"/>
        <v>711</v>
      </c>
      <c r="P118" s="55"/>
      <c r="Q118" s="175">
        <v>260.66000000000003</v>
      </c>
      <c r="R118" s="68">
        <f t="shared" si="11"/>
        <v>185329.26</v>
      </c>
      <c r="T118" s="8">
        <v>260.66000000000003</v>
      </c>
      <c r="U118" s="8">
        <f t="shared" si="10"/>
        <v>185329.26</v>
      </c>
    </row>
    <row r="119" spans="1:21" ht="36" x14ac:dyDescent="0.25">
      <c r="A119" s="20">
        <v>107</v>
      </c>
      <c r="B119" s="16" t="s">
        <v>115</v>
      </c>
      <c r="C119" s="21" t="s">
        <v>465</v>
      </c>
      <c r="D119" s="14" t="s">
        <v>552</v>
      </c>
      <c r="E119" s="41">
        <v>164.11</v>
      </c>
      <c r="F119" s="24">
        <v>1</v>
      </c>
      <c r="G119" s="30">
        <f t="shared" si="7"/>
        <v>164</v>
      </c>
      <c r="H119" s="47">
        <f t="shared" si="8"/>
        <v>165</v>
      </c>
      <c r="I119" s="43">
        <v>5</v>
      </c>
      <c r="J119" s="30">
        <v>160</v>
      </c>
      <c r="K119" s="53">
        <v>165</v>
      </c>
      <c r="L119" s="24">
        <v>1</v>
      </c>
      <c r="M119" s="30">
        <v>2</v>
      </c>
      <c r="N119" s="53">
        <v>3</v>
      </c>
      <c r="O119" s="65">
        <f t="shared" si="9"/>
        <v>333</v>
      </c>
      <c r="P119" s="55"/>
      <c r="Q119" s="175">
        <v>359.08</v>
      </c>
      <c r="R119" s="68">
        <f t="shared" si="11"/>
        <v>119573.64</v>
      </c>
      <c r="T119" s="8">
        <v>359.08</v>
      </c>
      <c r="U119" s="8">
        <f t="shared" si="10"/>
        <v>119573.64</v>
      </c>
    </row>
    <row r="120" spans="1:21" ht="48" x14ac:dyDescent="0.25">
      <c r="A120" s="20">
        <v>108</v>
      </c>
      <c r="B120" s="16" t="s">
        <v>116</v>
      </c>
      <c r="C120" s="21" t="s">
        <v>466</v>
      </c>
      <c r="D120" s="14" t="s">
        <v>552</v>
      </c>
      <c r="E120" s="41">
        <v>380.33</v>
      </c>
      <c r="F120" s="24">
        <v>1</v>
      </c>
      <c r="G120" s="30">
        <f t="shared" si="7"/>
        <v>380</v>
      </c>
      <c r="H120" s="47">
        <f t="shared" si="8"/>
        <v>381</v>
      </c>
      <c r="I120" s="43">
        <v>10</v>
      </c>
      <c r="J120" s="30">
        <v>341</v>
      </c>
      <c r="K120" s="53">
        <v>351</v>
      </c>
      <c r="L120" s="24">
        <v>9</v>
      </c>
      <c r="M120" s="30">
        <v>80</v>
      </c>
      <c r="N120" s="53">
        <v>89</v>
      </c>
      <c r="O120" s="65">
        <f t="shared" si="9"/>
        <v>821</v>
      </c>
      <c r="P120" s="55"/>
      <c r="Q120" s="175">
        <v>98.18</v>
      </c>
      <c r="R120" s="68">
        <f t="shared" si="11"/>
        <v>80605.78</v>
      </c>
      <c r="T120" s="8">
        <v>98.18</v>
      </c>
      <c r="U120" s="8">
        <f t="shared" si="10"/>
        <v>80605.78</v>
      </c>
    </row>
    <row r="121" spans="1:21" ht="36" x14ac:dyDescent="0.25">
      <c r="A121" s="20">
        <v>109</v>
      </c>
      <c r="B121" s="16" t="s">
        <v>117</v>
      </c>
      <c r="C121" s="21" t="s">
        <v>467</v>
      </c>
      <c r="D121" s="14" t="s">
        <v>552</v>
      </c>
      <c r="E121" s="41">
        <v>476.73</v>
      </c>
      <c r="F121" s="24">
        <v>1</v>
      </c>
      <c r="G121" s="30">
        <f t="shared" si="7"/>
        <v>476</v>
      </c>
      <c r="H121" s="47">
        <f t="shared" si="8"/>
        <v>477</v>
      </c>
      <c r="I121" s="43">
        <v>10</v>
      </c>
      <c r="J121" s="30">
        <v>291</v>
      </c>
      <c r="K121" s="53">
        <v>301</v>
      </c>
      <c r="L121" s="24">
        <v>10</v>
      </c>
      <c r="M121" s="30">
        <v>190</v>
      </c>
      <c r="N121" s="53">
        <v>200</v>
      </c>
      <c r="O121" s="65">
        <f t="shared" si="9"/>
        <v>978</v>
      </c>
      <c r="P121" s="55"/>
      <c r="Q121" s="175">
        <v>100.13</v>
      </c>
      <c r="R121" s="68">
        <f t="shared" si="11"/>
        <v>97927.14</v>
      </c>
      <c r="T121" s="8">
        <v>100.13</v>
      </c>
      <c r="U121" s="8">
        <f t="shared" si="10"/>
        <v>97927.14</v>
      </c>
    </row>
    <row r="122" spans="1:21" ht="36" x14ac:dyDescent="0.25">
      <c r="A122" s="20">
        <v>110</v>
      </c>
      <c r="B122" s="16" t="s">
        <v>118</v>
      </c>
      <c r="C122" s="21" t="s">
        <v>468</v>
      </c>
      <c r="D122" s="14" t="s">
        <v>552</v>
      </c>
      <c r="E122" s="41">
        <v>352.92</v>
      </c>
      <c r="F122" s="24">
        <v>1</v>
      </c>
      <c r="G122" s="30">
        <f t="shared" si="7"/>
        <v>352</v>
      </c>
      <c r="H122" s="47">
        <f t="shared" si="8"/>
        <v>353</v>
      </c>
      <c r="I122" s="43">
        <v>10</v>
      </c>
      <c r="J122" s="30">
        <v>343</v>
      </c>
      <c r="K122" s="53">
        <v>353</v>
      </c>
      <c r="L122" s="24">
        <v>1</v>
      </c>
      <c r="M122" s="30">
        <v>2</v>
      </c>
      <c r="N122" s="53">
        <v>3</v>
      </c>
      <c r="O122" s="65">
        <f t="shared" si="9"/>
        <v>709</v>
      </c>
      <c r="P122" s="55"/>
      <c r="Q122" s="175">
        <v>78.099999999999994</v>
      </c>
      <c r="R122" s="68">
        <f t="shared" si="11"/>
        <v>55372.899999999994</v>
      </c>
      <c r="T122" s="8">
        <v>78.099999999999994</v>
      </c>
      <c r="U122" s="8">
        <f t="shared" si="10"/>
        <v>55372.899999999994</v>
      </c>
    </row>
    <row r="123" spans="1:21" ht="36" x14ac:dyDescent="0.25">
      <c r="A123" s="20">
        <v>111</v>
      </c>
      <c r="B123" s="16" t="s">
        <v>119</v>
      </c>
      <c r="C123" s="21" t="s">
        <v>469</v>
      </c>
      <c r="D123" s="14" t="s">
        <v>552</v>
      </c>
      <c r="E123" s="41">
        <v>163.41</v>
      </c>
      <c r="F123" s="24">
        <v>1</v>
      </c>
      <c r="G123" s="30">
        <f t="shared" si="7"/>
        <v>163</v>
      </c>
      <c r="H123" s="47">
        <f t="shared" si="8"/>
        <v>164</v>
      </c>
      <c r="I123" s="43">
        <v>8</v>
      </c>
      <c r="J123" s="30">
        <v>156</v>
      </c>
      <c r="K123" s="53">
        <v>164</v>
      </c>
      <c r="L123" s="24">
        <v>1</v>
      </c>
      <c r="M123" s="30">
        <v>2</v>
      </c>
      <c r="N123" s="53">
        <v>3</v>
      </c>
      <c r="O123" s="65">
        <f t="shared" si="9"/>
        <v>331</v>
      </c>
      <c r="P123" s="55"/>
      <c r="Q123" s="175">
        <v>153.82</v>
      </c>
      <c r="R123" s="68">
        <f t="shared" si="11"/>
        <v>50914.42</v>
      </c>
      <c r="T123" s="8">
        <v>153.82</v>
      </c>
      <c r="U123" s="8">
        <f t="shared" si="10"/>
        <v>50914.42</v>
      </c>
    </row>
    <row r="124" spans="1:21" ht="24" x14ac:dyDescent="0.25">
      <c r="A124" s="20">
        <v>112</v>
      </c>
      <c r="B124" s="16" t="s">
        <v>120</v>
      </c>
      <c r="C124" s="21" t="s">
        <v>470</v>
      </c>
      <c r="D124" s="14" t="s">
        <v>552</v>
      </c>
      <c r="E124" s="41">
        <v>273.60000000000002</v>
      </c>
      <c r="F124" s="24">
        <v>1</v>
      </c>
      <c r="G124" s="30">
        <f t="shared" si="7"/>
        <v>273</v>
      </c>
      <c r="H124" s="47">
        <f t="shared" si="8"/>
        <v>274</v>
      </c>
      <c r="I124" s="43">
        <v>1</v>
      </c>
      <c r="J124" s="30">
        <v>125</v>
      </c>
      <c r="K124" s="53">
        <v>126</v>
      </c>
      <c r="L124" s="24">
        <v>1</v>
      </c>
      <c r="M124" s="30">
        <v>2</v>
      </c>
      <c r="N124" s="53">
        <v>3</v>
      </c>
      <c r="O124" s="65">
        <f t="shared" si="9"/>
        <v>403</v>
      </c>
      <c r="P124" s="55"/>
      <c r="Q124" s="175">
        <v>735.89</v>
      </c>
      <c r="R124" s="68">
        <f t="shared" si="11"/>
        <v>296563.67</v>
      </c>
      <c r="T124" s="8">
        <v>735.89</v>
      </c>
      <c r="U124" s="8">
        <f t="shared" si="10"/>
        <v>296563.67</v>
      </c>
    </row>
    <row r="125" spans="1:21" ht="48" x14ac:dyDescent="0.25">
      <c r="A125" s="20">
        <v>113</v>
      </c>
      <c r="B125" s="16" t="s">
        <v>121</v>
      </c>
      <c r="C125" s="21" t="s">
        <v>471</v>
      </c>
      <c r="D125" s="14" t="s">
        <v>552</v>
      </c>
      <c r="E125" s="41">
        <v>219.74</v>
      </c>
      <c r="F125" s="24">
        <v>1</v>
      </c>
      <c r="G125" s="30">
        <f t="shared" si="7"/>
        <v>219</v>
      </c>
      <c r="H125" s="47">
        <f t="shared" si="8"/>
        <v>220</v>
      </c>
      <c r="I125" s="43">
        <v>10</v>
      </c>
      <c r="J125" s="30">
        <v>210</v>
      </c>
      <c r="K125" s="53">
        <v>220</v>
      </c>
      <c r="L125" s="24">
        <v>1</v>
      </c>
      <c r="M125" s="30">
        <v>2</v>
      </c>
      <c r="N125" s="53">
        <v>3</v>
      </c>
      <c r="O125" s="65">
        <f t="shared" si="9"/>
        <v>443</v>
      </c>
      <c r="P125" s="55"/>
      <c r="Q125" s="175">
        <v>120.09</v>
      </c>
      <c r="R125" s="68">
        <f t="shared" si="11"/>
        <v>53199.87</v>
      </c>
      <c r="T125" s="8">
        <v>120.09</v>
      </c>
      <c r="U125" s="8">
        <f t="shared" si="10"/>
        <v>53199.87</v>
      </c>
    </row>
    <row r="126" spans="1:21" ht="36.75" thickBot="1" x14ac:dyDescent="0.3">
      <c r="A126" s="23">
        <v>114</v>
      </c>
      <c r="B126" s="19" t="s">
        <v>122</v>
      </c>
      <c r="C126" s="36" t="s">
        <v>472</v>
      </c>
      <c r="D126" s="17" t="s">
        <v>552</v>
      </c>
      <c r="E126" s="42">
        <v>1533.35</v>
      </c>
      <c r="F126" s="63">
        <v>1</v>
      </c>
      <c r="G126" s="60">
        <f t="shared" si="7"/>
        <v>1533</v>
      </c>
      <c r="H126" s="48">
        <f t="shared" si="8"/>
        <v>1534</v>
      </c>
      <c r="I126" s="64">
        <v>8</v>
      </c>
      <c r="J126" s="60">
        <v>1126</v>
      </c>
      <c r="K126" s="54">
        <v>1134</v>
      </c>
      <c r="L126" s="63">
        <v>2</v>
      </c>
      <c r="M126" s="60">
        <v>18</v>
      </c>
      <c r="N126" s="54">
        <v>20</v>
      </c>
      <c r="O126" s="66">
        <f t="shared" si="9"/>
        <v>2688</v>
      </c>
      <c r="P126" s="55"/>
      <c r="Q126" s="176">
        <v>228.16</v>
      </c>
      <c r="R126" s="69">
        <f t="shared" si="11"/>
        <v>613294.07999999996</v>
      </c>
      <c r="T126" s="8">
        <v>228.16</v>
      </c>
      <c r="U126" s="8">
        <f t="shared" si="10"/>
        <v>613294.07999999996</v>
      </c>
    </row>
    <row r="127" spans="1:21" ht="23.25" customHeight="1" thickBot="1" x14ac:dyDescent="0.3">
      <c r="A127" s="117"/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22"/>
      <c r="P127" s="38"/>
      <c r="Q127" s="117"/>
      <c r="R127" s="122"/>
      <c r="U127" s="8">
        <f>SUM(U109:U126)</f>
        <v>2056600.87</v>
      </c>
    </row>
    <row r="128" spans="1:21" s="2" customFormat="1" ht="23.25" customHeight="1" thickBot="1" x14ac:dyDescent="0.3">
      <c r="A128" s="119" t="s">
        <v>123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1"/>
      <c r="P128" s="3"/>
      <c r="Q128" s="173"/>
      <c r="R128" s="37"/>
      <c r="U128" s="8"/>
    </row>
    <row r="129" spans="1:21" ht="60" x14ac:dyDescent="0.25">
      <c r="A129" s="24">
        <v>115</v>
      </c>
      <c r="B129" s="26" t="s">
        <v>124</v>
      </c>
      <c r="C129" s="28" t="s">
        <v>473</v>
      </c>
      <c r="D129" s="27" t="s">
        <v>552</v>
      </c>
      <c r="E129" s="40">
        <v>10160.16</v>
      </c>
      <c r="F129" s="24">
        <v>1</v>
      </c>
      <c r="G129" s="30">
        <f t="shared" si="7"/>
        <v>10160</v>
      </c>
      <c r="H129" s="46">
        <f t="shared" si="8"/>
        <v>10161</v>
      </c>
      <c r="I129" s="43">
        <v>30</v>
      </c>
      <c r="J129" s="30">
        <v>9131</v>
      </c>
      <c r="K129" s="52">
        <v>9161</v>
      </c>
      <c r="L129" s="24">
        <v>1</v>
      </c>
      <c r="M129" s="30">
        <v>49</v>
      </c>
      <c r="N129" s="52">
        <v>50</v>
      </c>
      <c r="O129" s="65">
        <f t="shared" si="9"/>
        <v>19372</v>
      </c>
      <c r="P129" s="55"/>
      <c r="Q129" s="174">
        <v>16.72</v>
      </c>
      <c r="R129" s="68">
        <f t="shared" si="11"/>
        <v>323899.83999999997</v>
      </c>
      <c r="T129" s="8">
        <v>16.72</v>
      </c>
      <c r="U129" s="8">
        <f t="shared" si="10"/>
        <v>323899.83999999997</v>
      </c>
    </row>
    <row r="130" spans="1:21" ht="60" x14ac:dyDescent="0.25">
      <c r="A130" s="20">
        <v>116</v>
      </c>
      <c r="B130" s="16" t="s">
        <v>125</v>
      </c>
      <c r="C130" s="21" t="s">
        <v>474</v>
      </c>
      <c r="D130" s="14" t="s">
        <v>552</v>
      </c>
      <c r="E130" s="41">
        <v>520</v>
      </c>
      <c r="F130" s="24">
        <v>1</v>
      </c>
      <c r="G130" s="30">
        <f t="shared" si="7"/>
        <v>519</v>
      </c>
      <c r="H130" s="47">
        <f t="shared" si="8"/>
        <v>520</v>
      </c>
      <c r="I130" s="43">
        <v>30</v>
      </c>
      <c r="J130" s="30">
        <v>490</v>
      </c>
      <c r="K130" s="53">
        <v>520</v>
      </c>
      <c r="L130" s="24">
        <v>10</v>
      </c>
      <c r="M130" s="30">
        <v>90</v>
      </c>
      <c r="N130" s="53">
        <v>100</v>
      </c>
      <c r="O130" s="65">
        <f t="shared" si="9"/>
        <v>1140</v>
      </c>
      <c r="P130" s="55"/>
      <c r="Q130" s="175">
        <v>27.73</v>
      </c>
      <c r="R130" s="68">
        <f t="shared" si="11"/>
        <v>31612.2</v>
      </c>
      <c r="T130" s="8">
        <v>27.73</v>
      </c>
      <c r="U130" s="8">
        <f t="shared" si="10"/>
        <v>31612.2</v>
      </c>
    </row>
    <row r="131" spans="1:21" ht="60" x14ac:dyDescent="0.25">
      <c r="A131" s="20">
        <v>117</v>
      </c>
      <c r="B131" s="16" t="s">
        <v>126</v>
      </c>
      <c r="C131" s="21" t="s">
        <v>475</v>
      </c>
      <c r="D131" s="14" t="s">
        <v>552</v>
      </c>
      <c r="E131" s="41">
        <v>15220.15</v>
      </c>
      <c r="F131" s="24">
        <v>1</v>
      </c>
      <c r="G131" s="30">
        <f t="shared" si="7"/>
        <v>15220</v>
      </c>
      <c r="H131" s="47">
        <f t="shared" si="8"/>
        <v>15221</v>
      </c>
      <c r="I131" s="43">
        <v>30</v>
      </c>
      <c r="J131" s="30">
        <v>8191</v>
      </c>
      <c r="K131" s="53">
        <v>8221</v>
      </c>
      <c r="L131" s="24">
        <v>11</v>
      </c>
      <c r="M131" s="30">
        <v>200</v>
      </c>
      <c r="N131" s="53">
        <v>211</v>
      </c>
      <c r="O131" s="65">
        <f t="shared" si="9"/>
        <v>23653</v>
      </c>
      <c r="P131" s="55"/>
      <c r="Q131" s="175">
        <v>15.82</v>
      </c>
      <c r="R131" s="68">
        <f t="shared" si="11"/>
        <v>374190.46</v>
      </c>
      <c r="T131" s="8">
        <v>15.82</v>
      </c>
      <c r="U131" s="8">
        <f t="shared" si="10"/>
        <v>374190.46</v>
      </c>
    </row>
    <row r="132" spans="1:21" ht="60" x14ac:dyDescent="0.25">
      <c r="A132" s="20">
        <v>118</v>
      </c>
      <c r="B132" s="16" t="s">
        <v>127</v>
      </c>
      <c r="C132" s="21" t="s">
        <v>476</v>
      </c>
      <c r="D132" s="14" t="s">
        <v>552</v>
      </c>
      <c r="E132" s="41">
        <v>3925.65</v>
      </c>
      <c r="F132" s="24">
        <v>1</v>
      </c>
      <c r="G132" s="30">
        <f t="shared" si="7"/>
        <v>3925</v>
      </c>
      <c r="H132" s="47">
        <f t="shared" si="8"/>
        <v>3926</v>
      </c>
      <c r="I132" s="43">
        <v>30</v>
      </c>
      <c r="J132" s="30">
        <v>2896</v>
      </c>
      <c r="K132" s="53">
        <v>2926</v>
      </c>
      <c r="L132" s="24">
        <v>20</v>
      </c>
      <c r="M132" s="30">
        <v>100</v>
      </c>
      <c r="N132" s="53">
        <v>220</v>
      </c>
      <c r="O132" s="65">
        <f t="shared" si="9"/>
        <v>7072</v>
      </c>
      <c r="P132" s="55"/>
      <c r="Q132" s="175">
        <v>19.72</v>
      </c>
      <c r="R132" s="68">
        <f t="shared" si="11"/>
        <v>139459.84</v>
      </c>
      <c r="T132" s="8">
        <v>19.72</v>
      </c>
      <c r="U132" s="8">
        <f t="shared" si="10"/>
        <v>139459.84</v>
      </c>
    </row>
    <row r="133" spans="1:21" ht="60" x14ac:dyDescent="0.25">
      <c r="A133" s="20">
        <v>119</v>
      </c>
      <c r="B133" s="16" t="s">
        <v>128</v>
      </c>
      <c r="C133" s="21" t="s">
        <v>477</v>
      </c>
      <c r="D133" s="14" t="s">
        <v>552</v>
      </c>
      <c r="E133" s="41">
        <v>15220.15</v>
      </c>
      <c r="F133" s="24">
        <v>1</v>
      </c>
      <c r="G133" s="30">
        <f t="shared" si="7"/>
        <v>15220</v>
      </c>
      <c r="H133" s="47">
        <f t="shared" si="8"/>
        <v>15221</v>
      </c>
      <c r="I133" s="43">
        <v>30</v>
      </c>
      <c r="J133" s="30">
        <v>7028</v>
      </c>
      <c r="K133" s="53">
        <v>7058</v>
      </c>
      <c r="L133" s="24">
        <v>49</v>
      </c>
      <c r="M133" s="30">
        <v>300</v>
      </c>
      <c r="N133" s="53">
        <v>349</v>
      </c>
      <c r="O133" s="65">
        <f t="shared" si="9"/>
        <v>22628</v>
      </c>
      <c r="P133" s="55"/>
      <c r="Q133" s="175">
        <v>16.399999999999999</v>
      </c>
      <c r="R133" s="68">
        <f t="shared" si="11"/>
        <v>371099.19999999995</v>
      </c>
      <c r="T133" s="8">
        <v>16.399999999999999</v>
      </c>
      <c r="U133" s="8">
        <f t="shared" si="10"/>
        <v>371099.19999999995</v>
      </c>
    </row>
    <row r="134" spans="1:21" ht="60" x14ac:dyDescent="0.25">
      <c r="A134" s="20">
        <v>120</v>
      </c>
      <c r="B134" s="16" t="s">
        <v>129</v>
      </c>
      <c r="C134" s="21" t="s">
        <v>478</v>
      </c>
      <c r="D134" s="14" t="s">
        <v>552</v>
      </c>
      <c r="E134" s="41">
        <v>10160.16</v>
      </c>
      <c r="F134" s="24">
        <v>1</v>
      </c>
      <c r="G134" s="30">
        <f t="shared" ref="G134:G197" si="12">H134-F134</f>
        <v>10160</v>
      </c>
      <c r="H134" s="47">
        <f t="shared" ref="H134:H197" si="13">ROUNDUP(E134,0)</f>
        <v>10161</v>
      </c>
      <c r="I134" s="43">
        <v>100</v>
      </c>
      <c r="J134" s="30">
        <v>10061</v>
      </c>
      <c r="K134" s="53">
        <v>10161</v>
      </c>
      <c r="L134" s="24">
        <v>10</v>
      </c>
      <c r="M134" s="30">
        <v>40</v>
      </c>
      <c r="N134" s="53">
        <v>50</v>
      </c>
      <c r="O134" s="65">
        <f t="shared" ref="O134:O197" si="14">SUM(N134,K134,H134)</f>
        <v>20372</v>
      </c>
      <c r="P134" s="55"/>
      <c r="Q134" s="175">
        <v>5.08</v>
      </c>
      <c r="R134" s="68">
        <f t="shared" si="11"/>
        <v>103489.76</v>
      </c>
      <c r="T134" s="8">
        <v>5.08</v>
      </c>
      <c r="U134" s="8">
        <f t="shared" ref="U134:U197" si="15">T134*O134</f>
        <v>103489.76</v>
      </c>
    </row>
    <row r="135" spans="1:21" ht="60" x14ac:dyDescent="0.25">
      <c r="A135" s="20">
        <v>121</v>
      </c>
      <c r="B135" s="16" t="s">
        <v>130</v>
      </c>
      <c r="C135" s="21" t="s">
        <v>479</v>
      </c>
      <c r="D135" s="14" t="s">
        <v>552</v>
      </c>
      <c r="E135" s="41">
        <v>8729.2800000000007</v>
      </c>
      <c r="F135" s="24">
        <v>1</v>
      </c>
      <c r="G135" s="30">
        <f t="shared" si="12"/>
        <v>8729</v>
      </c>
      <c r="H135" s="47">
        <f t="shared" si="13"/>
        <v>8730</v>
      </c>
      <c r="I135" s="43">
        <v>30</v>
      </c>
      <c r="J135" s="30">
        <v>8700</v>
      </c>
      <c r="K135" s="53">
        <v>8730</v>
      </c>
      <c r="L135" s="24">
        <v>2</v>
      </c>
      <c r="M135" s="30">
        <v>48</v>
      </c>
      <c r="N135" s="53">
        <v>50</v>
      </c>
      <c r="O135" s="65">
        <f t="shared" si="14"/>
        <v>17510</v>
      </c>
      <c r="P135" s="55"/>
      <c r="Q135" s="175">
        <v>36.979999999999997</v>
      </c>
      <c r="R135" s="68">
        <f t="shared" si="11"/>
        <v>647519.79999999993</v>
      </c>
      <c r="T135" s="8">
        <v>36.979999999999997</v>
      </c>
      <c r="U135" s="8">
        <f t="shared" si="15"/>
        <v>647519.79999999993</v>
      </c>
    </row>
    <row r="136" spans="1:21" ht="60" x14ac:dyDescent="0.25">
      <c r="A136" s="20">
        <v>122</v>
      </c>
      <c r="B136" s="16" t="s">
        <v>128</v>
      </c>
      <c r="C136" s="21" t="s">
        <v>480</v>
      </c>
      <c r="D136" s="14" t="s">
        <v>552</v>
      </c>
      <c r="E136" s="41">
        <v>8729.2800000000007</v>
      </c>
      <c r="F136" s="24">
        <v>1</v>
      </c>
      <c r="G136" s="30">
        <f t="shared" si="12"/>
        <v>8729</v>
      </c>
      <c r="H136" s="47">
        <f t="shared" si="13"/>
        <v>8730</v>
      </c>
      <c r="I136" s="43">
        <v>30</v>
      </c>
      <c r="J136" s="30">
        <v>4700</v>
      </c>
      <c r="K136" s="53">
        <v>4730</v>
      </c>
      <c r="L136" s="24">
        <v>2</v>
      </c>
      <c r="M136" s="30">
        <v>48</v>
      </c>
      <c r="N136" s="53">
        <v>50</v>
      </c>
      <c r="O136" s="65">
        <f t="shared" si="14"/>
        <v>13510</v>
      </c>
      <c r="P136" s="55"/>
      <c r="Q136" s="175">
        <v>16.399999999999999</v>
      </c>
      <c r="R136" s="68">
        <f t="shared" si="11"/>
        <v>221563.99999999997</v>
      </c>
      <c r="T136" s="8">
        <v>16.399999999999999</v>
      </c>
      <c r="U136" s="8">
        <f t="shared" si="15"/>
        <v>221563.99999999997</v>
      </c>
    </row>
    <row r="137" spans="1:21" ht="60" x14ac:dyDescent="0.25">
      <c r="A137" s="20">
        <v>123</v>
      </c>
      <c r="B137" s="16" t="s">
        <v>131</v>
      </c>
      <c r="C137" s="21" t="s">
        <v>481</v>
      </c>
      <c r="D137" s="14" t="s">
        <v>552</v>
      </c>
      <c r="E137" s="41">
        <v>1430.88</v>
      </c>
      <c r="F137" s="24">
        <v>1</v>
      </c>
      <c r="G137" s="30">
        <f t="shared" si="12"/>
        <v>1430</v>
      </c>
      <c r="H137" s="47">
        <f t="shared" si="13"/>
        <v>1431</v>
      </c>
      <c r="I137" s="43">
        <v>45</v>
      </c>
      <c r="J137" s="30">
        <v>1386</v>
      </c>
      <c r="K137" s="53">
        <v>1431</v>
      </c>
      <c r="L137" s="24">
        <v>1</v>
      </c>
      <c r="M137" s="30">
        <v>2</v>
      </c>
      <c r="N137" s="53">
        <v>3</v>
      </c>
      <c r="O137" s="65">
        <f t="shared" si="14"/>
        <v>2865</v>
      </c>
      <c r="P137" s="55"/>
      <c r="Q137" s="175">
        <v>17.170000000000002</v>
      </c>
      <c r="R137" s="68">
        <f t="shared" si="11"/>
        <v>49192.05</v>
      </c>
      <c r="T137" s="8">
        <v>17.170000000000002</v>
      </c>
      <c r="U137" s="8">
        <f t="shared" si="15"/>
        <v>49192.05</v>
      </c>
    </row>
    <row r="138" spans="1:21" ht="60" x14ac:dyDescent="0.25">
      <c r="A138" s="20">
        <v>124</v>
      </c>
      <c r="B138" s="16" t="s">
        <v>132</v>
      </c>
      <c r="C138" s="21" t="s">
        <v>482</v>
      </c>
      <c r="D138" s="14" t="s">
        <v>552</v>
      </c>
      <c r="E138" s="41">
        <v>268.27</v>
      </c>
      <c r="F138" s="24">
        <v>1</v>
      </c>
      <c r="G138" s="30">
        <f t="shared" si="12"/>
        <v>268</v>
      </c>
      <c r="H138" s="47">
        <f t="shared" si="13"/>
        <v>269</v>
      </c>
      <c r="I138" s="43">
        <v>20</v>
      </c>
      <c r="J138" s="30">
        <v>249</v>
      </c>
      <c r="K138" s="53">
        <v>269</v>
      </c>
      <c r="L138" s="24">
        <v>10</v>
      </c>
      <c r="M138" s="30">
        <v>166</v>
      </c>
      <c r="N138" s="53">
        <v>176</v>
      </c>
      <c r="O138" s="65">
        <f t="shared" si="14"/>
        <v>714</v>
      </c>
      <c r="P138" s="55"/>
      <c r="Q138" s="175">
        <v>23.06</v>
      </c>
      <c r="R138" s="68">
        <f t="shared" si="11"/>
        <v>16464.84</v>
      </c>
      <c r="T138" s="8">
        <v>23.06</v>
      </c>
      <c r="U138" s="8">
        <f t="shared" si="15"/>
        <v>16464.84</v>
      </c>
    </row>
    <row r="139" spans="1:21" ht="60" x14ac:dyDescent="0.25">
      <c r="A139" s="20">
        <v>125</v>
      </c>
      <c r="B139" s="16" t="s">
        <v>133</v>
      </c>
      <c r="C139" s="21" t="s">
        <v>483</v>
      </c>
      <c r="D139" s="14" t="s">
        <v>552</v>
      </c>
      <c r="E139" s="41">
        <v>20</v>
      </c>
      <c r="F139" s="24">
        <v>1</v>
      </c>
      <c r="G139" s="30">
        <f t="shared" si="12"/>
        <v>19</v>
      </c>
      <c r="H139" s="47">
        <f t="shared" si="13"/>
        <v>20</v>
      </c>
      <c r="I139" s="43">
        <v>10</v>
      </c>
      <c r="J139" s="30">
        <v>10</v>
      </c>
      <c r="K139" s="53">
        <v>20</v>
      </c>
      <c r="L139" s="24">
        <v>1</v>
      </c>
      <c r="M139" s="30">
        <v>2</v>
      </c>
      <c r="N139" s="53">
        <v>3</v>
      </c>
      <c r="O139" s="65">
        <f t="shared" si="14"/>
        <v>43</v>
      </c>
      <c r="P139" s="55"/>
      <c r="Q139" s="175">
        <v>69.34</v>
      </c>
      <c r="R139" s="68">
        <f t="shared" si="11"/>
        <v>2981.6200000000003</v>
      </c>
      <c r="T139" s="8">
        <v>69.34</v>
      </c>
      <c r="U139" s="8">
        <f t="shared" si="15"/>
        <v>2981.6200000000003</v>
      </c>
    </row>
    <row r="140" spans="1:21" ht="60" x14ac:dyDescent="0.25">
      <c r="A140" s="20">
        <v>126</v>
      </c>
      <c r="B140" s="16" t="s">
        <v>134</v>
      </c>
      <c r="C140" s="21" t="s">
        <v>484</v>
      </c>
      <c r="D140" s="14" t="s">
        <v>552</v>
      </c>
      <c r="E140" s="41">
        <v>1098.71</v>
      </c>
      <c r="F140" s="24">
        <v>1</v>
      </c>
      <c r="G140" s="30">
        <f t="shared" si="12"/>
        <v>1098</v>
      </c>
      <c r="H140" s="47">
        <f t="shared" si="13"/>
        <v>1099</v>
      </c>
      <c r="I140" s="43">
        <v>15</v>
      </c>
      <c r="J140" s="30">
        <v>1084</v>
      </c>
      <c r="K140" s="53">
        <v>1099</v>
      </c>
      <c r="L140" s="24">
        <v>6</v>
      </c>
      <c r="M140" s="30">
        <v>240</v>
      </c>
      <c r="N140" s="53">
        <v>246</v>
      </c>
      <c r="O140" s="65">
        <f t="shared" si="14"/>
        <v>2444</v>
      </c>
      <c r="P140" s="55"/>
      <c r="Q140" s="175">
        <v>26.67</v>
      </c>
      <c r="R140" s="68">
        <f t="shared" si="11"/>
        <v>65181.48</v>
      </c>
      <c r="T140" s="8">
        <v>26.67</v>
      </c>
      <c r="U140" s="8">
        <f t="shared" si="15"/>
        <v>65181.48</v>
      </c>
    </row>
    <row r="141" spans="1:21" ht="60" x14ac:dyDescent="0.25">
      <c r="A141" s="20">
        <v>127</v>
      </c>
      <c r="B141" s="16" t="s">
        <v>135</v>
      </c>
      <c r="C141" s="21" t="s">
        <v>485</v>
      </c>
      <c r="D141" s="14" t="s">
        <v>552</v>
      </c>
      <c r="E141" s="41">
        <v>1200</v>
      </c>
      <c r="F141" s="24">
        <v>1</v>
      </c>
      <c r="G141" s="30">
        <f t="shared" si="12"/>
        <v>1199</v>
      </c>
      <c r="H141" s="47">
        <f t="shared" si="13"/>
        <v>1200</v>
      </c>
      <c r="I141" s="43">
        <v>100</v>
      </c>
      <c r="J141" s="30">
        <v>1100</v>
      </c>
      <c r="K141" s="53">
        <v>1200</v>
      </c>
      <c r="L141" s="24">
        <v>10</v>
      </c>
      <c r="M141" s="30">
        <v>20</v>
      </c>
      <c r="N141" s="53">
        <v>30</v>
      </c>
      <c r="O141" s="65">
        <f t="shared" si="14"/>
        <v>2430</v>
      </c>
      <c r="P141" s="55"/>
      <c r="Q141" s="175">
        <v>5.97</v>
      </c>
      <c r="R141" s="68">
        <f t="shared" si="11"/>
        <v>14507.099999999999</v>
      </c>
      <c r="T141" s="8">
        <v>5.97</v>
      </c>
      <c r="U141" s="8">
        <f t="shared" si="15"/>
        <v>14507.099999999999</v>
      </c>
    </row>
    <row r="142" spans="1:21" ht="60" x14ac:dyDescent="0.25">
      <c r="A142" s="20">
        <v>128</v>
      </c>
      <c r="B142" s="16" t="s">
        <v>136</v>
      </c>
      <c r="C142" s="21" t="s">
        <v>486</v>
      </c>
      <c r="D142" s="14" t="s">
        <v>552</v>
      </c>
      <c r="E142" s="41">
        <v>76</v>
      </c>
      <c r="F142" s="24">
        <v>1</v>
      </c>
      <c r="G142" s="30">
        <f t="shared" si="12"/>
        <v>75</v>
      </c>
      <c r="H142" s="47">
        <f t="shared" si="13"/>
        <v>76</v>
      </c>
      <c r="I142" s="43">
        <v>15</v>
      </c>
      <c r="J142" s="30">
        <v>61</v>
      </c>
      <c r="K142" s="53">
        <v>76</v>
      </c>
      <c r="L142" s="24">
        <v>1</v>
      </c>
      <c r="M142" s="30">
        <v>2</v>
      </c>
      <c r="N142" s="53">
        <v>3</v>
      </c>
      <c r="O142" s="65">
        <f t="shared" si="14"/>
        <v>155</v>
      </c>
      <c r="P142" s="55"/>
      <c r="Q142" s="175">
        <v>33.67</v>
      </c>
      <c r="R142" s="68">
        <f t="shared" si="11"/>
        <v>5218.8500000000004</v>
      </c>
      <c r="T142" s="8">
        <v>33.67</v>
      </c>
      <c r="U142" s="8">
        <f t="shared" si="15"/>
        <v>5218.8500000000004</v>
      </c>
    </row>
    <row r="143" spans="1:21" ht="60.75" thickBot="1" x14ac:dyDescent="0.3">
      <c r="A143" s="23">
        <v>129</v>
      </c>
      <c r="B143" s="19" t="s">
        <v>137</v>
      </c>
      <c r="C143" s="36" t="s">
        <v>487</v>
      </c>
      <c r="D143" s="17" t="s">
        <v>552</v>
      </c>
      <c r="E143" s="42">
        <v>80</v>
      </c>
      <c r="F143" s="23">
        <v>1</v>
      </c>
      <c r="G143" s="60">
        <f t="shared" si="12"/>
        <v>79</v>
      </c>
      <c r="H143" s="48">
        <f t="shared" si="13"/>
        <v>80</v>
      </c>
      <c r="I143" s="45">
        <v>20</v>
      </c>
      <c r="J143" s="60">
        <v>60</v>
      </c>
      <c r="K143" s="54">
        <v>80</v>
      </c>
      <c r="L143" s="23">
        <v>10</v>
      </c>
      <c r="M143" s="60">
        <v>290</v>
      </c>
      <c r="N143" s="54">
        <v>300</v>
      </c>
      <c r="O143" s="66">
        <f t="shared" si="14"/>
        <v>460</v>
      </c>
      <c r="P143" s="55"/>
      <c r="Q143" s="176">
        <v>59.45</v>
      </c>
      <c r="R143" s="69">
        <f t="shared" si="11"/>
        <v>27347</v>
      </c>
      <c r="T143" s="8">
        <v>59.45</v>
      </c>
      <c r="U143" s="8">
        <f t="shared" si="15"/>
        <v>27347</v>
      </c>
    </row>
    <row r="144" spans="1:21" ht="23.25" customHeight="1" thickBot="1" x14ac:dyDescent="0.3">
      <c r="A144" s="117"/>
      <c r="B144" s="118"/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22"/>
      <c r="P144" s="38"/>
      <c r="Q144" s="117"/>
      <c r="R144" s="122"/>
      <c r="U144" s="8">
        <f>SUM(U129:U143)</f>
        <v>2393728.04</v>
      </c>
    </row>
    <row r="145" spans="1:21" s="2" customFormat="1" ht="23.25" customHeight="1" thickBot="1" x14ac:dyDescent="0.3">
      <c r="A145" s="119" t="s">
        <v>138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1"/>
      <c r="P145" s="3"/>
      <c r="Q145" s="173"/>
      <c r="R145" s="37"/>
      <c r="U145" s="8"/>
    </row>
    <row r="146" spans="1:21" ht="60" x14ac:dyDescent="0.25">
      <c r="A146" s="24">
        <v>130</v>
      </c>
      <c r="B146" s="26" t="s">
        <v>554</v>
      </c>
      <c r="C146" s="28" t="s">
        <v>488</v>
      </c>
      <c r="D146" s="27" t="s">
        <v>552</v>
      </c>
      <c r="E146" s="40">
        <v>6025</v>
      </c>
      <c r="F146" s="63">
        <v>1</v>
      </c>
      <c r="G146" s="30">
        <f t="shared" si="12"/>
        <v>6024</v>
      </c>
      <c r="H146" s="46">
        <f t="shared" si="13"/>
        <v>6025</v>
      </c>
      <c r="I146" s="64">
        <v>500</v>
      </c>
      <c r="J146" s="30">
        <v>5525</v>
      </c>
      <c r="K146" s="52">
        <v>6025</v>
      </c>
      <c r="L146" s="63">
        <v>10</v>
      </c>
      <c r="M146" s="30">
        <v>90</v>
      </c>
      <c r="N146" s="52">
        <v>100</v>
      </c>
      <c r="O146" s="65">
        <f t="shared" si="14"/>
        <v>12150</v>
      </c>
      <c r="P146" s="55"/>
      <c r="Q146" s="174">
        <v>1.07</v>
      </c>
      <c r="R146" s="68">
        <f t="shared" si="11"/>
        <v>13000.5</v>
      </c>
      <c r="T146" s="8">
        <v>1.07</v>
      </c>
      <c r="U146" s="8">
        <f t="shared" si="15"/>
        <v>13000.5</v>
      </c>
    </row>
    <row r="147" spans="1:21" ht="60" x14ac:dyDescent="0.25">
      <c r="A147" s="20">
        <v>131</v>
      </c>
      <c r="B147" s="16" t="s">
        <v>140</v>
      </c>
      <c r="C147" s="21" t="s">
        <v>489</v>
      </c>
      <c r="D147" s="27" t="s">
        <v>552</v>
      </c>
      <c r="E147" s="41">
        <v>351</v>
      </c>
      <c r="F147" s="23">
        <v>1</v>
      </c>
      <c r="G147" s="30">
        <f t="shared" si="12"/>
        <v>350</v>
      </c>
      <c r="H147" s="47">
        <f t="shared" si="13"/>
        <v>351</v>
      </c>
      <c r="I147" s="45">
        <v>500</v>
      </c>
      <c r="J147" s="30">
        <v>-149</v>
      </c>
      <c r="K147" s="53">
        <v>351</v>
      </c>
      <c r="L147" s="23">
        <v>1</v>
      </c>
      <c r="M147" s="30">
        <v>2</v>
      </c>
      <c r="N147" s="53">
        <v>3</v>
      </c>
      <c r="O147" s="65">
        <f t="shared" si="14"/>
        <v>705</v>
      </c>
      <c r="P147" s="55"/>
      <c r="Q147" s="175">
        <v>2.72</v>
      </c>
      <c r="R147" s="68">
        <f t="shared" si="11"/>
        <v>1917.6000000000001</v>
      </c>
      <c r="T147" s="8">
        <v>2.72</v>
      </c>
      <c r="U147" s="8">
        <f t="shared" si="15"/>
        <v>1917.6000000000001</v>
      </c>
    </row>
    <row r="148" spans="1:21" ht="60" x14ac:dyDescent="0.25">
      <c r="A148" s="20">
        <v>132</v>
      </c>
      <c r="B148" s="16" t="s">
        <v>141</v>
      </c>
      <c r="C148" s="21" t="s">
        <v>490</v>
      </c>
      <c r="D148" s="27" t="s">
        <v>552</v>
      </c>
      <c r="E148" s="41">
        <v>475</v>
      </c>
      <c r="F148" s="23">
        <v>1</v>
      </c>
      <c r="G148" s="30">
        <f t="shared" si="12"/>
        <v>474</v>
      </c>
      <c r="H148" s="47">
        <f t="shared" si="13"/>
        <v>475</v>
      </c>
      <c r="I148" s="45">
        <v>500</v>
      </c>
      <c r="J148" s="30">
        <v>-25</v>
      </c>
      <c r="K148" s="53">
        <v>475</v>
      </c>
      <c r="L148" s="23">
        <v>1</v>
      </c>
      <c r="M148" s="30">
        <v>2</v>
      </c>
      <c r="N148" s="53">
        <v>3</v>
      </c>
      <c r="O148" s="65">
        <f t="shared" si="14"/>
        <v>953</v>
      </c>
      <c r="P148" s="55"/>
      <c r="Q148" s="175">
        <v>1</v>
      </c>
      <c r="R148" s="68">
        <f t="shared" si="11"/>
        <v>953</v>
      </c>
      <c r="T148" s="8">
        <v>1</v>
      </c>
      <c r="U148" s="8">
        <f t="shared" si="15"/>
        <v>953</v>
      </c>
    </row>
    <row r="149" spans="1:21" ht="60" x14ac:dyDescent="0.25">
      <c r="A149" s="20">
        <v>133</v>
      </c>
      <c r="B149" s="16" t="s">
        <v>142</v>
      </c>
      <c r="C149" s="21" t="s">
        <v>491</v>
      </c>
      <c r="D149" s="27" t="s">
        <v>552</v>
      </c>
      <c r="E149" s="41">
        <v>268</v>
      </c>
      <c r="F149" s="23">
        <v>1</v>
      </c>
      <c r="G149" s="30">
        <f t="shared" si="12"/>
        <v>267</v>
      </c>
      <c r="H149" s="47">
        <f t="shared" si="13"/>
        <v>268</v>
      </c>
      <c r="I149" s="45">
        <v>100</v>
      </c>
      <c r="J149" s="30">
        <v>168</v>
      </c>
      <c r="K149" s="53">
        <v>268</v>
      </c>
      <c r="L149" s="23">
        <v>1</v>
      </c>
      <c r="M149" s="30">
        <v>2</v>
      </c>
      <c r="N149" s="53">
        <v>3</v>
      </c>
      <c r="O149" s="65">
        <f t="shared" si="14"/>
        <v>539</v>
      </c>
      <c r="P149" s="55"/>
      <c r="Q149" s="175">
        <v>20.66</v>
      </c>
      <c r="R149" s="68">
        <f t="shared" si="11"/>
        <v>11135.74</v>
      </c>
      <c r="T149" s="8">
        <v>20.66</v>
      </c>
      <c r="U149" s="8">
        <f t="shared" si="15"/>
        <v>11135.74</v>
      </c>
    </row>
    <row r="150" spans="1:21" ht="60" x14ac:dyDescent="0.25">
      <c r="A150" s="20">
        <v>134</v>
      </c>
      <c r="B150" s="16" t="s">
        <v>143</v>
      </c>
      <c r="C150" s="21" t="s">
        <v>492</v>
      </c>
      <c r="D150" s="27" t="s">
        <v>552</v>
      </c>
      <c r="E150" s="41">
        <v>50</v>
      </c>
      <c r="F150" s="23">
        <v>1</v>
      </c>
      <c r="G150" s="30">
        <f t="shared" si="12"/>
        <v>49</v>
      </c>
      <c r="H150" s="47">
        <f t="shared" si="13"/>
        <v>50</v>
      </c>
      <c r="I150" s="45">
        <v>25</v>
      </c>
      <c r="J150" s="30">
        <v>25</v>
      </c>
      <c r="K150" s="53">
        <v>50</v>
      </c>
      <c r="L150" s="23">
        <v>1</v>
      </c>
      <c r="M150" s="30">
        <v>2</v>
      </c>
      <c r="N150" s="53">
        <v>3</v>
      </c>
      <c r="O150" s="65">
        <f t="shared" si="14"/>
        <v>103</v>
      </c>
      <c r="P150" s="55"/>
      <c r="Q150" s="175">
        <v>12.51</v>
      </c>
      <c r="R150" s="68">
        <f t="shared" si="11"/>
        <v>1288.53</v>
      </c>
      <c r="T150" s="8">
        <v>12.51</v>
      </c>
      <c r="U150" s="8">
        <f t="shared" si="15"/>
        <v>1288.53</v>
      </c>
    </row>
    <row r="151" spans="1:21" ht="60" x14ac:dyDescent="0.25">
      <c r="A151" s="20">
        <v>135</v>
      </c>
      <c r="B151" s="16" t="s">
        <v>144</v>
      </c>
      <c r="C151" s="21" t="s">
        <v>493</v>
      </c>
      <c r="D151" s="27" t="s">
        <v>552</v>
      </c>
      <c r="E151" s="41">
        <v>15</v>
      </c>
      <c r="F151" s="23">
        <v>1</v>
      </c>
      <c r="G151" s="30">
        <f t="shared" si="12"/>
        <v>14</v>
      </c>
      <c r="H151" s="47">
        <f t="shared" si="13"/>
        <v>15</v>
      </c>
      <c r="I151" s="45">
        <v>7</v>
      </c>
      <c r="J151" s="30">
        <v>8</v>
      </c>
      <c r="K151" s="53">
        <v>15</v>
      </c>
      <c r="L151" s="23">
        <v>1</v>
      </c>
      <c r="M151" s="30">
        <v>2</v>
      </c>
      <c r="N151" s="53">
        <v>3</v>
      </c>
      <c r="O151" s="65">
        <f t="shared" si="14"/>
        <v>33</v>
      </c>
      <c r="P151" s="55"/>
      <c r="Q151" s="175">
        <v>14.96</v>
      </c>
      <c r="R151" s="68">
        <f t="shared" si="11"/>
        <v>493.68</v>
      </c>
      <c r="T151" s="8">
        <v>14.96</v>
      </c>
      <c r="U151" s="8">
        <f t="shared" si="15"/>
        <v>493.68</v>
      </c>
    </row>
    <row r="152" spans="1:21" ht="60" x14ac:dyDescent="0.25">
      <c r="A152" s="20">
        <v>136</v>
      </c>
      <c r="B152" s="16" t="s">
        <v>145</v>
      </c>
      <c r="C152" s="21" t="s">
        <v>494</v>
      </c>
      <c r="D152" s="27" t="s">
        <v>552</v>
      </c>
      <c r="E152" s="41">
        <v>10</v>
      </c>
      <c r="F152" s="23">
        <v>1</v>
      </c>
      <c r="G152" s="30">
        <f t="shared" si="12"/>
        <v>9</v>
      </c>
      <c r="H152" s="47">
        <f t="shared" si="13"/>
        <v>10</v>
      </c>
      <c r="I152" s="45">
        <v>5</v>
      </c>
      <c r="J152" s="30">
        <v>5</v>
      </c>
      <c r="K152" s="53">
        <v>10</v>
      </c>
      <c r="L152" s="23">
        <v>1</v>
      </c>
      <c r="M152" s="30">
        <v>2</v>
      </c>
      <c r="N152" s="53">
        <v>3</v>
      </c>
      <c r="O152" s="65">
        <f t="shared" si="14"/>
        <v>23</v>
      </c>
      <c r="P152" s="55"/>
      <c r="Q152" s="175">
        <v>22.49</v>
      </c>
      <c r="R152" s="68">
        <f t="shared" si="11"/>
        <v>517.27</v>
      </c>
      <c r="T152" s="8">
        <v>22.49</v>
      </c>
      <c r="U152" s="8">
        <f t="shared" si="15"/>
        <v>517.27</v>
      </c>
    </row>
    <row r="153" spans="1:21" ht="60" x14ac:dyDescent="0.25">
      <c r="A153" s="20">
        <v>137</v>
      </c>
      <c r="B153" s="16" t="s">
        <v>146</v>
      </c>
      <c r="C153" s="21" t="s">
        <v>495</v>
      </c>
      <c r="D153" s="27" t="s">
        <v>552</v>
      </c>
      <c r="E153" s="41">
        <v>22</v>
      </c>
      <c r="F153" s="23">
        <v>1</v>
      </c>
      <c r="G153" s="30">
        <f t="shared" si="12"/>
        <v>21</v>
      </c>
      <c r="H153" s="47">
        <f t="shared" si="13"/>
        <v>22</v>
      </c>
      <c r="I153" s="45">
        <v>10</v>
      </c>
      <c r="J153" s="30">
        <v>12</v>
      </c>
      <c r="K153" s="53">
        <v>22</v>
      </c>
      <c r="L153" s="23">
        <v>1</v>
      </c>
      <c r="M153" s="30">
        <v>2</v>
      </c>
      <c r="N153" s="53">
        <v>3</v>
      </c>
      <c r="O153" s="65">
        <f t="shared" si="14"/>
        <v>47</v>
      </c>
      <c r="P153" s="55"/>
      <c r="Q153" s="175">
        <v>58.98</v>
      </c>
      <c r="R153" s="68">
        <f t="shared" si="11"/>
        <v>2772.06</v>
      </c>
      <c r="T153" s="8">
        <v>58.98</v>
      </c>
      <c r="U153" s="8">
        <f t="shared" si="15"/>
        <v>2772.06</v>
      </c>
    </row>
    <row r="154" spans="1:21" ht="60" x14ac:dyDescent="0.25">
      <c r="A154" s="20">
        <v>138</v>
      </c>
      <c r="B154" s="16" t="s">
        <v>147</v>
      </c>
      <c r="C154" s="21" t="s">
        <v>496</v>
      </c>
      <c r="D154" s="27" t="s">
        <v>552</v>
      </c>
      <c r="E154" s="41">
        <v>10</v>
      </c>
      <c r="F154" s="23">
        <v>1</v>
      </c>
      <c r="G154" s="30">
        <f t="shared" si="12"/>
        <v>9</v>
      </c>
      <c r="H154" s="47">
        <f t="shared" si="13"/>
        <v>10</v>
      </c>
      <c r="I154" s="45">
        <v>5</v>
      </c>
      <c r="J154" s="30">
        <v>5</v>
      </c>
      <c r="K154" s="53">
        <v>10</v>
      </c>
      <c r="L154" s="23">
        <v>1</v>
      </c>
      <c r="M154" s="30">
        <v>2</v>
      </c>
      <c r="N154" s="53">
        <v>3</v>
      </c>
      <c r="O154" s="65">
        <f t="shared" si="14"/>
        <v>23</v>
      </c>
      <c r="P154" s="55"/>
      <c r="Q154" s="175">
        <v>73.42</v>
      </c>
      <c r="R154" s="68">
        <f t="shared" si="11"/>
        <v>1688.66</v>
      </c>
      <c r="T154" s="8">
        <v>73.42</v>
      </c>
      <c r="U154" s="8">
        <f t="shared" si="15"/>
        <v>1688.66</v>
      </c>
    </row>
    <row r="155" spans="1:21" ht="60" x14ac:dyDescent="0.25">
      <c r="A155" s="20">
        <v>139</v>
      </c>
      <c r="B155" s="16" t="s">
        <v>148</v>
      </c>
      <c r="C155" s="21" t="s">
        <v>497</v>
      </c>
      <c r="D155" s="27" t="s">
        <v>552</v>
      </c>
      <c r="E155" s="41">
        <v>10</v>
      </c>
      <c r="F155" s="23">
        <v>1</v>
      </c>
      <c r="G155" s="30">
        <f t="shared" si="12"/>
        <v>9</v>
      </c>
      <c r="H155" s="47">
        <f t="shared" si="13"/>
        <v>10</v>
      </c>
      <c r="I155" s="45">
        <v>5</v>
      </c>
      <c r="J155" s="30">
        <v>5</v>
      </c>
      <c r="K155" s="53">
        <v>10</v>
      </c>
      <c r="L155" s="23">
        <v>1</v>
      </c>
      <c r="M155" s="30">
        <v>2</v>
      </c>
      <c r="N155" s="53">
        <v>3</v>
      </c>
      <c r="O155" s="65">
        <f t="shared" si="14"/>
        <v>23</v>
      </c>
      <c r="P155" s="55"/>
      <c r="Q155" s="175">
        <v>24.5</v>
      </c>
      <c r="R155" s="68">
        <f t="shared" si="11"/>
        <v>563.5</v>
      </c>
      <c r="T155" s="8">
        <v>24.5</v>
      </c>
      <c r="U155" s="8">
        <f t="shared" si="15"/>
        <v>563.5</v>
      </c>
    </row>
    <row r="156" spans="1:21" ht="60" x14ac:dyDescent="0.25">
      <c r="A156" s="20">
        <v>140</v>
      </c>
      <c r="B156" s="16" t="s">
        <v>149</v>
      </c>
      <c r="C156" s="21" t="s">
        <v>498</v>
      </c>
      <c r="D156" s="27" t="s">
        <v>552</v>
      </c>
      <c r="E156" s="41">
        <v>30</v>
      </c>
      <c r="F156" s="23">
        <v>1</v>
      </c>
      <c r="G156" s="30">
        <f t="shared" si="12"/>
        <v>29</v>
      </c>
      <c r="H156" s="47">
        <f t="shared" si="13"/>
        <v>30</v>
      </c>
      <c r="I156" s="45">
        <v>10</v>
      </c>
      <c r="J156" s="30">
        <v>20</v>
      </c>
      <c r="K156" s="53">
        <v>30</v>
      </c>
      <c r="L156" s="23">
        <v>1</v>
      </c>
      <c r="M156" s="30">
        <v>2</v>
      </c>
      <c r="N156" s="53">
        <v>3</v>
      </c>
      <c r="O156" s="65">
        <f t="shared" si="14"/>
        <v>63</v>
      </c>
      <c r="P156" s="55"/>
      <c r="Q156" s="175">
        <v>20</v>
      </c>
      <c r="R156" s="68">
        <f t="shared" si="11"/>
        <v>1260</v>
      </c>
      <c r="T156" s="8">
        <v>20</v>
      </c>
      <c r="U156" s="8">
        <f t="shared" si="15"/>
        <v>1260</v>
      </c>
    </row>
    <row r="157" spans="1:21" ht="60" x14ac:dyDescent="0.25">
      <c r="A157" s="20">
        <v>141</v>
      </c>
      <c r="B157" s="16" t="s">
        <v>150</v>
      </c>
      <c r="C157" s="21" t="s">
        <v>499</v>
      </c>
      <c r="D157" s="27" t="s">
        <v>552</v>
      </c>
      <c r="E157" s="41">
        <v>10</v>
      </c>
      <c r="F157" s="23">
        <v>1</v>
      </c>
      <c r="G157" s="30">
        <f t="shared" si="12"/>
        <v>9</v>
      </c>
      <c r="H157" s="47">
        <f t="shared" si="13"/>
        <v>10</v>
      </c>
      <c r="I157" s="45">
        <v>5</v>
      </c>
      <c r="J157" s="30">
        <v>5</v>
      </c>
      <c r="K157" s="53">
        <v>10</v>
      </c>
      <c r="L157" s="23">
        <v>1</v>
      </c>
      <c r="M157" s="30">
        <v>2</v>
      </c>
      <c r="N157" s="53">
        <v>3</v>
      </c>
      <c r="O157" s="65">
        <f t="shared" si="14"/>
        <v>23</v>
      </c>
      <c r="P157" s="55"/>
      <c r="Q157" s="175">
        <v>34.18</v>
      </c>
      <c r="R157" s="68">
        <f t="shared" ref="R157:R205" si="16">Q157*O157</f>
        <v>786.14</v>
      </c>
      <c r="T157" s="8">
        <v>34.18</v>
      </c>
      <c r="U157" s="8">
        <f t="shared" si="15"/>
        <v>786.14</v>
      </c>
    </row>
    <row r="158" spans="1:21" ht="60" x14ac:dyDescent="0.25">
      <c r="A158" s="20">
        <v>142</v>
      </c>
      <c r="B158" s="16" t="s">
        <v>555</v>
      </c>
      <c r="C158" s="21" t="s">
        <v>500</v>
      </c>
      <c r="D158" s="27" t="s">
        <v>552</v>
      </c>
      <c r="E158" s="41">
        <v>150</v>
      </c>
      <c r="F158" s="23">
        <v>1</v>
      </c>
      <c r="G158" s="30">
        <f t="shared" si="12"/>
        <v>149</v>
      </c>
      <c r="H158" s="47">
        <f t="shared" si="13"/>
        <v>150</v>
      </c>
      <c r="I158" s="45">
        <v>50</v>
      </c>
      <c r="J158" s="30">
        <v>100</v>
      </c>
      <c r="K158" s="53">
        <v>150</v>
      </c>
      <c r="L158" s="23">
        <v>1</v>
      </c>
      <c r="M158" s="30">
        <v>2</v>
      </c>
      <c r="N158" s="53">
        <v>3</v>
      </c>
      <c r="O158" s="65">
        <f t="shared" si="14"/>
        <v>303</v>
      </c>
      <c r="P158" s="55"/>
      <c r="Q158" s="175">
        <v>4.0999999999999996</v>
      </c>
      <c r="R158" s="68">
        <f t="shared" si="16"/>
        <v>1242.3</v>
      </c>
      <c r="T158" s="8">
        <v>4.0999999999999996</v>
      </c>
      <c r="U158" s="8">
        <f t="shared" si="15"/>
        <v>1242.3</v>
      </c>
    </row>
    <row r="159" spans="1:21" ht="60" x14ac:dyDescent="0.25">
      <c r="A159" s="20">
        <v>143</v>
      </c>
      <c r="B159" s="16" t="s">
        <v>556</v>
      </c>
      <c r="C159" s="21" t="s">
        <v>501</v>
      </c>
      <c r="D159" s="27" t="s">
        <v>552</v>
      </c>
      <c r="E159" s="41">
        <v>1600</v>
      </c>
      <c r="F159" s="23">
        <v>1</v>
      </c>
      <c r="G159" s="30">
        <f t="shared" si="12"/>
        <v>1599</v>
      </c>
      <c r="H159" s="47">
        <f t="shared" si="13"/>
        <v>1600</v>
      </c>
      <c r="I159" s="45">
        <v>100</v>
      </c>
      <c r="J159" s="30">
        <v>1500</v>
      </c>
      <c r="K159" s="53">
        <v>1600</v>
      </c>
      <c r="L159" s="23">
        <v>10</v>
      </c>
      <c r="M159" s="30">
        <v>290</v>
      </c>
      <c r="N159" s="53">
        <v>300</v>
      </c>
      <c r="O159" s="65">
        <f t="shared" si="14"/>
        <v>3500</v>
      </c>
      <c r="P159" s="55"/>
      <c r="Q159" s="175">
        <v>5.85</v>
      </c>
      <c r="R159" s="68">
        <f t="shared" si="16"/>
        <v>20475</v>
      </c>
      <c r="T159" s="8">
        <v>5.85</v>
      </c>
      <c r="U159" s="8">
        <f t="shared" si="15"/>
        <v>20475</v>
      </c>
    </row>
    <row r="160" spans="1:21" ht="60" x14ac:dyDescent="0.25">
      <c r="A160" s="20">
        <v>144</v>
      </c>
      <c r="B160" s="16" t="s">
        <v>557</v>
      </c>
      <c r="C160" s="21" t="s">
        <v>502</v>
      </c>
      <c r="D160" s="27" t="s">
        <v>552</v>
      </c>
      <c r="E160" s="41">
        <v>1950</v>
      </c>
      <c r="F160" s="23">
        <v>1</v>
      </c>
      <c r="G160" s="30">
        <f t="shared" si="12"/>
        <v>1949</v>
      </c>
      <c r="H160" s="47">
        <f t="shared" si="13"/>
        <v>1950</v>
      </c>
      <c r="I160" s="45">
        <v>50</v>
      </c>
      <c r="J160" s="30">
        <v>1900</v>
      </c>
      <c r="K160" s="53">
        <v>1950</v>
      </c>
      <c r="L160" s="23">
        <v>10</v>
      </c>
      <c r="M160" s="30">
        <v>290</v>
      </c>
      <c r="N160" s="53">
        <v>300</v>
      </c>
      <c r="O160" s="65">
        <f t="shared" si="14"/>
        <v>4200</v>
      </c>
      <c r="P160" s="55"/>
      <c r="Q160" s="175">
        <v>8.9700000000000006</v>
      </c>
      <c r="R160" s="68">
        <f t="shared" si="16"/>
        <v>37674</v>
      </c>
      <c r="T160" s="8">
        <v>8.9700000000000006</v>
      </c>
      <c r="U160" s="8">
        <f t="shared" si="15"/>
        <v>37674</v>
      </c>
    </row>
    <row r="161" spans="1:21" ht="60" x14ac:dyDescent="0.25">
      <c r="A161" s="20">
        <v>145</v>
      </c>
      <c r="B161" s="16" t="s">
        <v>558</v>
      </c>
      <c r="C161" s="21" t="s">
        <v>503</v>
      </c>
      <c r="D161" s="27" t="s">
        <v>552</v>
      </c>
      <c r="E161" s="41">
        <v>1450</v>
      </c>
      <c r="F161" s="23">
        <v>1</v>
      </c>
      <c r="G161" s="30">
        <f t="shared" si="12"/>
        <v>1449</v>
      </c>
      <c r="H161" s="47">
        <f t="shared" si="13"/>
        <v>1450</v>
      </c>
      <c r="I161" s="45">
        <v>100</v>
      </c>
      <c r="J161" s="30">
        <v>1350</v>
      </c>
      <c r="K161" s="53">
        <v>1450</v>
      </c>
      <c r="L161" s="23">
        <v>10</v>
      </c>
      <c r="M161" s="30">
        <v>290</v>
      </c>
      <c r="N161" s="53">
        <v>300</v>
      </c>
      <c r="O161" s="65">
        <f t="shared" si="14"/>
        <v>3200</v>
      </c>
      <c r="P161" s="55"/>
      <c r="Q161" s="175">
        <v>12.45</v>
      </c>
      <c r="R161" s="68">
        <f t="shared" si="16"/>
        <v>39840</v>
      </c>
      <c r="T161" s="8">
        <v>12.45</v>
      </c>
      <c r="U161" s="8">
        <f t="shared" si="15"/>
        <v>39840</v>
      </c>
    </row>
    <row r="162" spans="1:21" ht="60" x14ac:dyDescent="0.25">
      <c r="A162" s="20">
        <v>146</v>
      </c>
      <c r="B162" s="16" t="s">
        <v>559</v>
      </c>
      <c r="C162" s="21" t="s">
        <v>504</v>
      </c>
      <c r="D162" s="27" t="s">
        <v>552</v>
      </c>
      <c r="E162" s="41">
        <v>200</v>
      </c>
      <c r="F162" s="23">
        <v>1</v>
      </c>
      <c r="G162" s="30">
        <f t="shared" si="12"/>
        <v>199</v>
      </c>
      <c r="H162" s="47">
        <f t="shared" si="13"/>
        <v>200</v>
      </c>
      <c r="I162" s="45">
        <v>50</v>
      </c>
      <c r="J162" s="30">
        <v>150</v>
      </c>
      <c r="K162" s="53">
        <v>200</v>
      </c>
      <c r="L162" s="23">
        <v>10</v>
      </c>
      <c r="M162" s="30">
        <v>290</v>
      </c>
      <c r="N162" s="53">
        <v>200</v>
      </c>
      <c r="O162" s="65">
        <f t="shared" si="14"/>
        <v>600</v>
      </c>
      <c r="P162" s="55"/>
      <c r="Q162" s="175">
        <v>21.3</v>
      </c>
      <c r="R162" s="68">
        <f t="shared" si="16"/>
        <v>12780</v>
      </c>
      <c r="T162" s="8">
        <v>21.3</v>
      </c>
      <c r="U162" s="8">
        <f t="shared" si="15"/>
        <v>12780</v>
      </c>
    </row>
    <row r="163" spans="1:21" ht="60" x14ac:dyDescent="0.25">
      <c r="A163" s="20">
        <v>147</v>
      </c>
      <c r="B163" s="16" t="s">
        <v>560</v>
      </c>
      <c r="C163" s="21" t="s">
        <v>505</v>
      </c>
      <c r="D163" s="27" t="s">
        <v>552</v>
      </c>
      <c r="E163" s="41">
        <v>125</v>
      </c>
      <c r="F163" s="23">
        <v>1</v>
      </c>
      <c r="G163" s="30">
        <f t="shared" si="12"/>
        <v>124</v>
      </c>
      <c r="H163" s="47">
        <f t="shared" si="13"/>
        <v>125</v>
      </c>
      <c r="I163" s="45">
        <v>30</v>
      </c>
      <c r="J163" s="30">
        <v>95</v>
      </c>
      <c r="K163" s="53">
        <v>125</v>
      </c>
      <c r="L163" s="23">
        <v>10</v>
      </c>
      <c r="M163" s="30">
        <v>90</v>
      </c>
      <c r="N163" s="53">
        <v>100</v>
      </c>
      <c r="O163" s="65">
        <f t="shared" si="14"/>
        <v>350</v>
      </c>
      <c r="P163" s="55"/>
      <c r="Q163" s="175">
        <v>33.31</v>
      </c>
      <c r="R163" s="68">
        <f t="shared" si="16"/>
        <v>11658.5</v>
      </c>
      <c r="T163" s="8">
        <v>33.31</v>
      </c>
      <c r="U163" s="8">
        <f t="shared" si="15"/>
        <v>11658.5</v>
      </c>
    </row>
    <row r="164" spans="1:21" ht="60" x14ac:dyDescent="0.25">
      <c r="A164" s="20">
        <v>148</v>
      </c>
      <c r="B164" s="16" t="s">
        <v>561</v>
      </c>
      <c r="C164" s="21" t="s">
        <v>506</v>
      </c>
      <c r="D164" s="27" t="s">
        <v>552</v>
      </c>
      <c r="E164" s="41">
        <v>150</v>
      </c>
      <c r="F164" s="23">
        <v>1</v>
      </c>
      <c r="G164" s="30">
        <f t="shared" si="12"/>
        <v>149</v>
      </c>
      <c r="H164" s="47">
        <f t="shared" si="13"/>
        <v>150</v>
      </c>
      <c r="I164" s="45">
        <v>50</v>
      </c>
      <c r="J164" s="30">
        <v>100</v>
      </c>
      <c r="K164" s="53">
        <v>150</v>
      </c>
      <c r="L164" s="23">
        <v>1</v>
      </c>
      <c r="M164" s="30">
        <v>2</v>
      </c>
      <c r="N164" s="53">
        <v>3</v>
      </c>
      <c r="O164" s="65">
        <f t="shared" si="14"/>
        <v>303</v>
      </c>
      <c r="P164" s="55"/>
      <c r="Q164" s="175">
        <v>6.51</v>
      </c>
      <c r="R164" s="68">
        <f t="shared" si="16"/>
        <v>1972.53</v>
      </c>
      <c r="T164" s="8">
        <v>6.51</v>
      </c>
      <c r="U164" s="8">
        <f t="shared" si="15"/>
        <v>1972.53</v>
      </c>
    </row>
    <row r="165" spans="1:21" ht="60" x14ac:dyDescent="0.25">
      <c r="A165" s="20">
        <v>149</v>
      </c>
      <c r="B165" s="16" t="s">
        <v>562</v>
      </c>
      <c r="C165" s="21" t="s">
        <v>507</v>
      </c>
      <c r="D165" s="27" t="s">
        <v>552</v>
      </c>
      <c r="E165" s="41">
        <v>150</v>
      </c>
      <c r="F165" s="23">
        <v>1</v>
      </c>
      <c r="G165" s="30">
        <f t="shared" si="12"/>
        <v>149</v>
      </c>
      <c r="H165" s="47">
        <f t="shared" si="13"/>
        <v>150</v>
      </c>
      <c r="I165" s="45">
        <v>15</v>
      </c>
      <c r="J165" s="30">
        <v>135</v>
      </c>
      <c r="K165" s="53">
        <v>150</v>
      </c>
      <c r="L165" s="23">
        <v>2</v>
      </c>
      <c r="M165" s="30">
        <v>2</v>
      </c>
      <c r="N165" s="53">
        <v>4</v>
      </c>
      <c r="O165" s="65">
        <f t="shared" si="14"/>
        <v>304</v>
      </c>
      <c r="P165" s="55"/>
      <c r="Q165" s="175">
        <v>44.28</v>
      </c>
      <c r="R165" s="68">
        <f t="shared" si="16"/>
        <v>13461.12</v>
      </c>
      <c r="T165" s="8">
        <v>44.28</v>
      </c>
      <c r="U165" s="8">
        <f t="shared" si="15"/>
        <v>13461.12</v>
      </c>
    </row>
    <row r="166" spans="1:21" ht="60" x14ac:dyDescent="0.25">
      <c r="A166" s="20">
        <v>150</v>
      </c>
      <c r="B166" s="16" t="s">
        <v>563</v>
      </c>
      <c r="C166" s="21" t="s">
        <v>508</v>
      </c>
      <c r="D166" s="27" t="s">
        <v>552</v>
      </c>
      <c r="E166" s="41">
        <v>50</v>
      </c>
      <c r="F166" s="23">
        <v>1</v>
      </c>
      <c r="G166" s="30">
        <f t="shared" si="12"/>
        <v>49</v>
      </c>
      <c r="H166" s="47">
        <f t="shared" si="13"/>
        <v>50</v>
      </c>
      <c r="I166" s="45">
        <v>10</v>
      </c>
      <c r="J166" s="30">
        <v>40</v>
      </c>
      <c r="K166" s="53">
        <v>50</v>
      </c>
      <c r="L166" s="23">
        <v>2</v>
      </c>
      <c r="M166" s="30">
        <v>2</v>
      </c>
      <c r="N166" s="53">
        <v>4</v>
      </c>
      <c r="O166" s="65">
        <f t="shared" si="14"/>
        <v>104</v>
      </c>
      <c r="P166" s="55"/>
      <c r="Q166" s="175">
        <v>91.48</v>
      </c>
      <c r="R166" s="68">
        <f t="shared" si="16"/>
        <v>9513.92</v>
      </c>
      <c r="T166" s="8">
        <v>91.48</v>
      </c>
      <c r="U166" s="8">
        <f t="shared" si="15"/>
        <v>9513.92</v>
      </c>
    </row>
    <row r="167" spans="1:21" ht="60" x14ac:dyDescent="0.25">
      <c r="A167" s="20">
        <v>151</v>
      </c>
      <c r="B167" s="16" t="s">
        <v>564</v>
      </c>
      <c r="C167" s="21" t="s">
        <v>509</v>
      </c>
      <c r="D167" s="27" t="s">
        <v>552</v>
      </c>
      <c r="E167" s="41">
        <v>50</v>
      </c>
      <c r="F167" s="23">
        <v>1</v>
      </c>
      <c r="G167" s="30">
        <f t="shared" si="12"/>
        <v>49</v>
      </c>
      <c r="H167" s="47">
        <f t="shared" si="13"/>
        <v>50</v>
      </c>
      <c r="I167" s="45">
        <v>8</v>
      </c>
      <c r="J167" s="30">
        <v>42</v>
      </c>
      <c r="K167" s="53">
        <v>50</v>
      </c>
      <c r="L167" s="23">
        <v>2</v>
      </c>
      <c r="M167" s="30">
        <v>2</v>
      </c>
      <c r="N167" s="53">
        <v>4</v>
      </c>
      <c r="O167" s="65">
        <f t="shared" si="14"/>
        <v>104</v>
      </c>
      <c r="P167" s="55"/>
      <c r="Q167" s="175">
        <v>155.24</v>
      </c>
      <c r="R167" s="68">
        <f t="shared" si="16"/>
        <v>16144.960000000001</v>
      </c>
      <c r="T167" s="8">
        <v>155.24</v>
      </c>
      <c r="U167" s="8">
        <f t="shared" si="15"/>
        <v>16144.960000000001</v>
      </c>
    </row>
    <row r="168" spans="1:21" ht="60" x14ac:dyDescent="0.25">
      <c r="A168" s="20">
        <v>152</v>
      </c>
      <c r="B168" s="16" t="s">
        <v>565</v>
      </c>
      <c r="C168" s="21" t="s">
        <v>510</v>
      </c>
      <c r="D168" s="27" t="s">
        <v>552</v>
      </c>
      <c r="E168" s="41">
        <v>100</v>
      </c>
      <c r="F168" s="23">
        <v>1</v>
      </c>
      <c r="G168" s="30">
        <f t="shared" si="12"/>
        <v>99</v>
      </c>
      <c r="H168" s="47">
        <f t="shared" si="13"/>
        <v>100</v>
      </c>
      <c r="I168" s="45">
        <v>10</v>
      </c>
      <c r="J168" s="30">
        <v>90</v>
      </c>
      <c r="K168" s="53">
        <v>100</v>
      </c>
      <c r="L168" s="23">
        <v>2</v>
      </c>
      <c r="M168" s="30">
        <v>2</v>
      </c>
      <c r="N168" s="53">
        <v>4</v>
      </c>
      <c r="O168" s="65">
        <f t="shared" si="14"/>
        <v>204</v>
      </c>
      <c r="P168" s="55"/>
      <c r="Q168" s="175">
        <v>197.23</v>
      </c>
      <c r="R168" s="68">
        <f t="shared" si="16"/>
        <v>40234.92</v>
      </c>
      <c r="T168" s="8">
        <v>197.23</v>
      </c>
      <c r="U168" s="8">
        <f t="shared" si="15"/>
        <v>40234.92</v>
      </c>
    </row>
    <row r="169" spans="1:21" ht="60" x14ac:dyDescent="0.25">
      <c r="A169" s="20">
        <v>153</v>
      </c>
      <c r="B169" s="16" t="s">
        <v>566</v>
      </c>
      <c r="C169" s="21" t="s">
        <v>511</v>
      </c>
      <c r="D169" s="27" t="s">
        <v>552</v>
      </c>
      <c r="E169" s="41">
        <v>50</v>
      </c>
      <c r="F169" s="23">
        <v>1</v>
      </c>
      <c r="G169" s="30">
        <f t="shared" si="12"/>
        <v>49</v>
      </c>
      <c r="H169" s="47">
        <f t="shared" si="13"/>
        <v>50</v>
      </c>
      <c r="I169" s="45">
        <v>5</v>
      </c>
      <c r="J169" s="30">
        <v>45</v>
      </c>
      <c r="K169" s="53">
        <v>50</v>
      </c>
      <c r="L169" s="23">
        <v>1</v>
      </c>
      <c r="M169" s="30">
        <v>2</v>
      </c>
      <c r="N169" s="53">
        <v>3</v>
      </c>
      <c r="O169" s="65">
        <f t="shared" si="14"/>
        <v>103</v>
      </c>
      <c r="P169" s="55"/>
      <c r="Q169" s="175">
        <v>241.59</v>
      </c>
      <c r="R169" s="68">
        <f t="shared" si="16"/>
        <v>24883.77</v>
      </c>
      <c r="T169" s="8">
        <v>241.59</v>
      </c>
      <c r="U169" s="8">
        <f t="shared" si="15"/>
        <v>24883.77</v>
      </c>
    </row>
    <row r="170" spans="1:21" ht="60" x14ac:dyDescent="0.25">
      <c r="A170" s="20">
        <v>154</v>
      </c>
      <c r="B170" s="16" t="s">
        <v>163</v>
      </c>
      <c r="C170" s="21" t="s">
        <v>512</v>
      </c>
      <c r="D170" s="27" t="s">
        <v>552</v>
      </c>
      <c r="E170" s="41">
        <v>5</v>
      </c>
      <c r="F170" s="23">
        <v>1</v>
      </c>
      <c r="G170" s="30">
        <f t="shared" si="12"/>
        <v>4</v>
      </c>
      <c r="H170" s="47">
        <f t="shared" si="13"/>
        <v>5</v>
      </c>
      <c r="I170" s="45">
        <v>2</v>
      </c>
      <c r="J170" s="30">
        <v>3</v>
      </c>
      <c r="K170" s="53">
        <v>5</v>
      </c>
      <c r="L170" s="23">
        <v>1</v>
      </c>
      <c r="M170" s="30">
        <v>3</v>
      </c>
      <c r="N170" s="53">
        <v>4</v>
      </c>
      <c r="O170" s="65">
        <f t="shared" si="14"/>
        <v>14</v>
      </c>
      <c r="P170" s="55"/>
      <c r="Q170" s="175">
        <v>498.63</v>
      </c>
      <c r="R170" s="68">
        <f t="shared" si="16"/>
        <v>6980.82</v>
      </c>
      <c r="T170" s="8">
        <v>498.63</v>
      </c>
      <c r="U170" s="8">
        <f t="shared" si="15"/>
        <v>6980.82</v>
      </c>
    </row>
    <row r="171" spans="1:21" ht="60" x14ac:dyDescent="0.25">
      <c r="A171" s="20">
        <v>155</v>
      </c>
      <c r="B171" s="16" t="s">
        <v>164</v>
      </c>
      <c r="C171" s="21" t="s">
        <v>513</v>
      </c>
      <c r="D171" s="27" t="s">
        <v>552</v>
      </c>
      <c r="E171" s="41">
        <v>5</v>
      </c>
      <c r="F171" s="23">
        <v>1</v>
      </c>
      <c r="G171" s="30">
        <f t="shared" si="12"/>
        <v>4</v>
      </c>
      <c r="H171" s="47">
        <f t="shared" si="13"/>
        <v>5</v>
      </c>
      <c r="I171" s="45">
        <v>2</v>
      </c>
      <c r="J171" s="30">
        <v>3</v>
      </c>
      <c r="K171" s="53">
        <v>5</v>
      </c>
      <c r="L171" s="23">
        <v>1</v>
      </c>
      <c r="M171" s="30">
        <v>2</v>
      </c>
      <c r="N171" s="53">
        <v>3</v>
      </c>
      <c r="O171" s="65">
        <f t="shared" si="14"/>
        <v>13</v>
      </c>
      <c r="P171" s="55"/>
      <c r="Q171" s="175">
        <v>664.91</v>
      </c>
      <c r="R171" s="68">
        <f t="shared" si="16"/>
        <v>8643.83</v>
      </c>
      <c r="T171" s="8">
        <v>664.91</v>
      </c>
      <c r="U171" s="8">
        <f t="shared" si="15"/>
        <v>8643.83</v>
      </c>
    </row>
    <row r="172" spans="1:21" ht="60" x14ac:dyDescent="0.25">
      <c r="A172" s="20">
        <v>156</v>
      </c>
      <c r="B172" s="16" t="s">
        <v>165</v>
      </c>
      <c r="C172" s="21" t="s">
        <v>514</v>
      </c>
      <c r="D172" s="27" t="s">
        <v>552</v>
      </c>
      <c r="E172" s="41">
        <v>5</v>
      </c>
      <c r="F172" s="23">
        <v>1</v>
      </c>
      <c r="G172" s="30">
        <f t="shared" si="12"/>
        <v>4</v>
      </c>
      <c r="H172" s="47">
        <f t="shared" si="13"/>
        <v>5</v>
      </c>
      <c r="I172" s="45">
        <v>2</v>
      </c>
      <c r="J172" s="30">
        <v>3</v>
      </c>
      <c r="K172" s="53">
        <v>5</v>
      </c>
      <c r="L172" s="23">
        <v>1</v>
      </c>
      <c r="M172" s="30">
        <v>2</v>
      </c>
      <c r="N172" s="53">
        <v>3</v>
      </c>
      <c r="O172" s="65">
        <f t="shared" si="14"/>
        <v>13</v>
      </c>
      <c r="P172" s="55"/>
      <c r="Q172" s="175">
        <v>692.64</v>
      </c>
      <c r="R172" s="68">
        <f t="shared" si="16"/>
        <v>9004.32</v>
      </c>
      <c r="T172" s="8">
        <v>692.64</v>
      </c>
      <c r="U172" s="8">
        <f t="shared" si="15"/>
        <v>9004.32</v>
      </c>
    </row>
    <row r="173" spans="1:21" ht="60" x14ac:dyDescent="0.25">
      <c r="A173" s="20">
        <v>157</v>
      </c>
      <c r="B173" s="16" t="s">
        <v>166</v>
      </c>
      <c r="C173" s="21" t="s">
        <v>515</v>
      </c>
      <c r="D173" s="27" t="s">
        <v>552</v>
      </c>
      <c r="E173" s="41">
        <v>5</v>
      </c>
      <c r="F173" s="23">
        <v>1</v>
      </c>
      <c r="G173" s="30">
        <f t="shared" si="12"/>
        <v>4</v>
      </c>
      <c r="H173" s="47">
        <f t="shared" si="13"/>
        <v>5</v>
      </c>
      <c r="I173" s="45">
        <v>1</v>
      </c>
      <c r="J173" s="30">
        <v>4</v>
      </c>
      <c r="K173" s="53">
        <v>5</v>
      </c>
      <c r="L173" s="23">
        <v>1</v>
      </c>
      <c r="M173" s="30">
        <v>2</v>
      </c>
      <c r="N173" s="53">
        <v>3</v>
      </c>
      <c r="O173" s="65">
        <f t="shared" si="14"/>
        <v>13</v>
      </c>
      <c r="P173" s="55"/>
      <c r="Q173" s="175">
        <v>808.22</v>
      </c>
      <c r="R173" s="68">
        <f t="shared" si="16"/>
        <v>10506.86</v>
      </c>
      <c r="T173" s="8">
        <v>808.22</v>
      </c>
      <c r="U173" s="8">
        <f t="shared" si="15"/>
        <v>10506.86</v>
      </c>
    </row>
    <row r="174" spans="1:21" ht="60" x14ac:dyDescent="0.25">
      <c r="A174" s="20">
        <v>158</v>
      </c>
      <c r="B174" s="16" t="s">
        <v>167</v>
      </c>
      <c r="C174" s="21" t="s">
        <v>516</v>
      </c>
      <c r="D174" s="27" t="s">
        <v>552</v>
      </c>
      <c r="E174" s="41">
        <v>20</v>
      </c>
      <c r="F174" s="23">
        <v>1</v>
      </c>
      <c r="G174" s="30">
        <f t="shared" si="12"/>
        <v>19</v>
      </c>
      <c r="H174" s="47">
        <f t="shared" si="13"/>
        <v>20</v>
      </c>
      <c r="I174" s="45">
        <v>5</v>
      </c>
      <c r="J174" s="30">
        <v>15</v>
      </c>
      <c r="K174" s="53">
        <v>20</v>
      </c>
      <c r="L174" s="23">
        <v>1</v>
      </c>
      <c r="M174" s="30">
        <v>2</v>
      </c>
      <c r="N174" s="53">
        <v>3</v>
      </c>
      <c r="O174" s="65">
        <f t="shared" si="14"/>
        <v>43</v>
      </c>
      <c r="P174" s="55"/>
      <c r="Q174" s="175">
        <v>169.92</v>
      </c>
      <c r="R174" s="68">
        <f t="shared" si="16"/>
        <v>7306.5599999999995</v>
      </c>
      <c r="T174" s="8">
        <v>169.92</v>
      </c>
      <c r="U174" s="8">
        <f t="shared" si="15"/>
        <v>7306.5599999999995</v>
      </c>
    </row>
    <row r="175" spans="1:21" ht="60" x14ac:dyDescent="0.25">
      <c r="A175" s="20">
        <v>159</v>
      </c>
      <c r="B175" s="16" t="s">
        <v>168</v>
      </c>
      <c r="C175" s="21" t="s">
        <v>517</v>
      </c>
      <c r="D175" s="27" t="s">
        <v>552</v>
      </c>
      <c r="E175" s="41">
        <v>25</v>
      </c>
      <c r="F175" s="23">
        <v>1</v>
      </c>
      <c r="G175" s="30">
        <f t="shared" si="12"/>
        <v>24</v>
      </c>
      <c r="H175" s="47">
        <f t="shared" si="13"/>
        <v>25</v>
      </c>
      <c r="I175" s="45">
        <v>10</v>
      </c>
      <c r="J175" s="30">
        <v>15</v>
      </c>
      <c r="K175" s="53">
        <v>25</v>
      </c>
      <c r="L175" s="23">
        <v>2</v>
      </c>
      <c r="M175" s="30">
        <v>13</v>
      </c>
      <c r="N175" s="53">
        <v>18</v>
      </c>
      <c r="O175" s="65">
        <f t="shared" si="14"/>
        <v>68</v>
      </c>
      <c r="P175" s="55"/>
      <c r="Q175" s="175">
        <v>14.69</v>
      </c>
      <c r="R175" s="68">
        <f t="shared" si="16"/>
        <v>998.92</v>
      </c>
      <c r="T175" s="8">
        <v>14.69</v>
      </c>
      <c r="U175" s="8">
        <f t="shared" si="15"/>
        <v>998.92</v>
      </c>
    </row>
    <row r="176" spans="1:21" ht="60" x14ac:dyDescent="0.25">
      <c r="A176" s="20">
        <v>160</v>
      </c>
      <c r="B176" s="16" t="s">
        <v>169</v>
      </c>
      <c r="C176" s="21" t="s">
        <v>518</v>
      </c>
      <c r="D176" s="27" t="s">
        <v>552</v>
      </c>
      <c r="E176" s="41">
        <v>30</v>
      </c>
      <c r="F176" s="23">
        <v>1</v>
      </c>
      <c r="G176" s="30">
        <f t="shared" si="12"/>
        <v>29</v>
      </c>
      <c r="H176" s="47">
        <f t="shared" si="13"/>
        <v>30</v>
      </c>
      <c r="I176" s="45">
        <v>10</v>
      </c>
      <c r="J176" s="30">
        <v>20</v>
      </c>
      <c r="K176" s="53">
        <v>30</v>
      </c>
      <c r="L176" s="23">
        <v>2</v>
      </c>
      <c r="M176" s="30">
        <v>8</v>
      </c>
      <c r="N176" s="53">
        <v>10</v>
      </c>
      <c r="O176" s="65">
        <f t="shared" si="14"/>
        <v>70</v>
      </c>
      <c r="P176" s="55"/>
      <c r="Q176" s="175">
        <v>15.92</v>
      </c>
      <c r="R176" s="68">
        <f t="shared" si="16"/>
        <v>1114.4000000000001</v>
      </c>
      <c r="T176" s="8">
        <v>15.92</v>
      </c>
      <c r="U176" s="8">
        <f t="shared" si="15"/>
        <v>1114.4000000000001</v>
      </c>
    </row>
    <row r="177" spans="1:21" ht="60" x14ac:dyDescent="0.25">
      <c r="A177" s="20">
        <v>161</v>
      </c>
      <c r="B177" s="16" t="s">
        <v>170</v>
      </c>
      <c r="C177" s="21" t="s">
        <v>519</v>
      </c>
      <c r="D177" s="27" t="s">
        <v>552</v>
      </c>
      <c r="E177" s="41">
        <v>10</v>
      </c>
      <c r="F177" s="23">
        <v>1</v>
      </c>
      <c r="G177" s="30">
        <f t="shared" si="12"/>
        <v>9</v>
      </c>
      <c r="H177" s="47">
        <f t="shared" si="13"/>
        <v>10</v>
      </c>
      <c r="I177" s="45">
        <v>10</v>
      </c>
      <c r="J177" s="30">
        <v>0</v>
      </c>
      <c r="K177" s="53">
        <v>10</v>
      </c>
      <c r="L177" s="23">
        <v>2</v>
      </c>
      <c r="M177" s="30">
        <v>8</v>
      </c>
      <c r="N177" s="53">
        <v>10</v>
      </c>
      <c r="O177" s="65">
        <f t="shared" si="14"/>
        <v>30</v>
      </c>
      <c r="P177" s="55"/>
      <c r="Q177" s="175">
        <v>69.67</v>
      </c>
      <c r="R177" s="68">
        <f t="shared" si="16"/>
        <v>2090.1</v>
      </c>
      <c r="T177" s="8">
        <v>69.67</v>
      </c>
      <c r="U177" s="8">
        <f t="shared" si="15"/>
        <v>2090.1</v>
      </c>
    </row>
    <row r="178" spans="1:21" ht="60" x14ac:dyDescent="0.25">
      <c r="A178" s="20">
        <v>162</v>
      </c>
      <c r="B178" s="16" t="s">
        <v>171</v>
      </c>
      <c r="C178" s="21" t="s">
        <v>520</v>
      </c>
      <c r="D178" s="27" t="s">
        <v>552</v>
      </c>
      <c r="E178" s="41">
        <v>25</v>
      </c>
      <c r="F178" s="23">
        <v>1</v>
      </c>
      <c r="G178" s="30">
        <f t="shared" si="12"/>
        <v>24</v>
      </c>
      <c r="H178" s="47">
        <f t="shared" si="13"/>
        <v>25</v>
      </c>
      <c r="I178" s="45">
        <v>8</v>
      </c>
      <c r="J178" s="30">
        <v>17</v>
      </c>
      <c r="K178" s="53">
        <v>25</v>
      </c>
      <c r="L178" s="23">
        <v>1</v>
      </c>
      <c r="M178" s="30">
        <v>9</v>
      </c>
      <c r="N178" s="53">
        <v>10</v>
      </c>
      <c r="O178" s="65">
        <f t="shared" si="14"/>
        <v>60</v>
      </c>
      <c r="P178" s="55"/>
      <c r="Q178" s="175">
        <v>72.150000000000006</v>
      </c>
      <c r="R178" s="68">
        <f t="shared" si="16"/>
        <v>4329</v>
      </c>
      <c r="T178" s="8">
        <v>72.150000000000006</v>
      </c>
      <c r="U178" s="8">
        <f t="shared" si="15"/>
        <v>4329</v>
      </c>
    </row>
    <row r="179" spans="1:21" ht="60" x14ac:dyDescent="0.25">
      <c r="A179" s="20">
        <v>163</v>
      </c>
      <c r="B179" s="16" t="s">
        <v>172</v>
      </c>
      <c r="C179" s="21" t="s">
        <v>521</v>
      </c>
      <c r="D179" s="27" t="s">
        <v>552</v>
      </c>
      <c r="E179" s="41">
        <v>25</v>
      </c>
      <c r="F179" s="23">
        <v>1</v>
      </c>
      <c r="G179" s="30">
        <f t="shared" si="12"/>
        <v>24</v>
      </c>
      <c r="H179" s="47">
        <f t="shared" si="13"/>
        <v>25</v>
      </c>
      <c r="I179" s="45">
        <v>8</v>
      </c>
      <c r="J179" s="30">
        <v>17</v>
      </c>
      <c r="K179" s="53">
        <v>25</v>
      </c>
      <c r="L179" s="23">
        <v>1</v>
      </c>
      <c r="M179" s="30">
        <v>9</v>
      </c>
      <c r="N179" s="53">
        <v>10</v>
      </c>
      <c r="O179" s="65">
        <f t="shared" si="14"/>
        <v>60</v>
      </c>
      <c r="P179" s="55"/>
      <c r="Q179" s="175">
        <v>74.91</v>
      </c>
      <c r="R179" s="68">
        <f t="shared" si="16"/>
        <v>4494.5999999999995</v>
      </c>
      <c r="T179" s="8">
        <v>74.91</v>
      </c>
      <c r="U179" s="8">
        <f t="shared" si="15"/>
        <v>4494.5999999999995</v>
      </c>
    </row>
    <row r="180" spans="1:21" ht="60" x14ac:dyDescent="0.25">
      <c r="A180" s="20">
        <v>164</v>
      </c>
      <c r="B180" s="16" t="s">
        <v>173</v>
      </c>
      <c r="C180" s="21" t="s">
        <v>522</v>
      </c>
      <c r="D180" s="27" t="s">
        <v>552</v>
      </c>
      <c r="E180" s="41">
        <v>30</v>
      </c>
      <c r="F180" s="23">
        <v>1</v>
      </c>
      <c r="G180" s="30">
        <f t="shared" si="12"/>
        <v>29</v>
      </c>
      <c r="H180" s="47">
        <f t="shared" si="13"/>
        <v>30</v>
      </c>
      <c r="I180" s="45">
        <v>8</v>
      </c>
      <c r="J180" s="30">
        <v>22</v>
      </c>
      <c r="K180" s="53">
        <v>30</v>
      </c>
      <c r="L180" s="23">
        <v>1</v>
      </c>
      <c r="M180" s="30">
        <v>9</v>
      </c>
      <c r="N180" s="53">
        <v>10</v>
      </c>
      <c r="O180" s="65">
        <f t="shared" si="14"/>
        <v>70</v>
      </c>
      <c r="P180" s="55"/>
      <c r="Q180" s="175">
        <v>79.13</v>
      </c>
      <c r="R180" s="68">
        <f t="shared" si="16"/>
        <v>5539.0999999999995</v>
      </c>
      <c r="T180" s="8">
        <v>79.13</v>
      </c>
      <c r="U180" s="8">
        <f t="shared" si="15"/>
        <v>5539.0999999999995</v>
      </c>
    </row>
    <row r="181" spans="1:21" ht="60" x14ac:dyDescent="0.25">
      <c r="A181" s="20">
        <v>165</v>
      </c>
      <c r="B181" s="16" t="s">
        <v>174</v>
      </c>
      <c r="C181" s="21" t="s">
        <v>523</v>
      </c>
      <c r="D181" s="27" t="s">
        <v>552</v>
      </c>
      <c r="E181" s="41">
        <v>10</v>
      </c>
      <c r="F181" s="23">
        <v>1</v>
      </c>
      <c r="G181" s="30">
        <f t="shared" si="12"/>
        <v>9</v>
      </c>
      <c r="H181" s="47">
        <f t="shared" si="13"/>
        <v>10</v>
      </c>
      <c r="I181" s="45">
        <v>4</v>
      </c>
      <c r="J181" s="30">
        <v>6</v>
      </c>
      <c r="K181" s="53">
        <v>10</v>
      </c>
      <c r="L181" s="23">
        <v>1</v>
      </c>
      <c r="M181" s="30">
        <v>2</v>
      </c>
      <c r="N181" s="53">
        <v>3</v>
      </c>
      <c r="O181" s="65">
        <f t="shared" si="14"/>
        <v>23</v>
      </c>
      <c r="P181" s="55"/>
      <c r="Q181" s="175">
        <v>111.87</v>
      </c>
      <c r="R181" s="68">
        <f t="shared" si="16"/>
        <v>2573.0100000000002</v>
      </c>
      <c r="T181" s="8">
        <v>111.87</v>
      </c>
      <c r="U181" s="8">
        <f t="shared" si="15"/>
        <v>2573.0100000000002</v>
      </c>
    </row>
    <row r="182" spans="1:21" ht="60" x14ac:dyDescent="0.25">
      <c r="A182" s="20">
        <v>166</v>
      </c>
      <c r="B182" s="16" t="s">
        <v>175</v>
      </c>
      <c r="C182" s="21" t="s">
        <v>524</v>
      </c>
      <c r="D182" s="27" t="s">
        <v>552</v>
      </c>
      <c r="E182" s="41">
        <v>6</v>
      </c>
      <c r="F182" s="23">
        <v>1</v>
      </c>
      <c r="G182" s="30">
        <f t="shared" si="12"/>
        <v>5</v>
      </c>
      <c r="H182" s="47">
        <f t="shared" si="13"/>
        <v>6</v>
      </c>
      <c r="I182" s="45">
        <v>2</v>
      </c>
      <c r="J182" s="30">
        <v>4</v>
      </c>
      <c r="K182" s="53">
        <v>6</v>
      </c>
      <c r="L182" s="23">
        <v>1</v>
      </c>
      <c r="M182" s="30">
        <v>4</v>
      </c>
      <c r="N182" s="53">
        <v>5</v>
      </c>
      <c r="O182" s="65">
        <f t="shared" si="14"/>
        <v>17</v>
      </c>
      <c r="P182" s="55"/>
      <c r="Q182" s="175">
        <v>124.87</v>
      </c>
      <c r="R182" s="68">
        <f t="shared" si="16"/>
        <v>2122.79</v>
      </c>
      <c r="T182" s="8">
        <v>124.87</v>
      </c>
      <c r="U182" s="8">
        <f t="shared" si="15"/>
        <v>2122.79</v>
      </c>
    </row>
    <row r="183" spans="1:21" ht="60" x14ac:dyDescent="0.25">
      <c r="A183" s="20">
        <v>167</v>
      </c>
      <c r="B183" s="16" t="s">
        <v>176</v>
      </c>
      <c r="C183" s="21" t="s">
        <v>525</v>
      </c>
      <c r="D183" s="27" t="s">
        <v>552</v>
      </c>
      <c r="E183" s="41">
        <v>105</v>
      </c>
      <c r="F183" s="23">
        <v>1</v>
      </c>
      <c r="G183" s="30">
        <f t="shared" si="12"/>
        <v>104</v>
      </c>
      <c r="H183" s="47">
        <f t="shared" si="13"/>
        <v>105</v>
      </c>
      <c r="I183" s="45">
        <v>5</v>
      </c>
      <c r="J183" s="30">
        <v>100</v>
      </c>
      <c r="K183" s="53">
        <v>105</v>
      </c>
      <c r="L183" s="23">
        <v>1</v>
      </c>
      <c r="M183" s="30">
        <v>2</v>
      </c>
      <c r="N183" s="53">
        <v>3</v>
      </c>
      <c r="O183" s="65">
        <f t="shared" si="14"/>
        <v>213</v>
      </c>
      <c r="P183" s="55"/>
      <c r="Q183" s="175">
        <v>199.6</v>
      </c>
      <c r="R183" s="68">
        <f t="shared" si="16"/>
        <v>42514.799999999996</v>
      </c>
      <c r="T183" s="8">
        <v>199.6</v>
      </c>
      <c r="U183" s="8">
        <f t="shared" si="15"/>
        <v>42514.799999999996</v>
      </c>
    </row>
    <row r="184" spans="1:21" ht="60" x14ac:dyDescent="0.25">
      <c r="A184" s="20">
        <v>168</v>
      </c>
      <c r="B184" s="16" t="s">
        <v>177</v>
      </c>
      <c r="C184" s="21" t="s">
        <v>526</v>
      </c>
      <c r="D184" s="27" t="s">
        <v>552</v>
      </c>
      <c r="E184" s="41">
        <v>1</v>
      </c>
      <c r="F184" s="23">
        <v>1</v>
      </c>
      <c r="G184" s="30">
        <f t="shared" si="12"/>
        <v>0</v>
      </c>
      <c r="H184" s="47">
        <f t="shared" si="13"/>
        <v>1</v>
      </c>
      <c r="I184" s="45">
        <v>1</v>
      </c>
      <c r="J184" s="30">
        <v>0</v>
      </c>
      <c r="K184" s="53">
        <v>1</v>
      </c>
      <c r="L184" s="23">
        <v>1</v>
      </c>
      <c r="M184" s="30">
        <v>2</v>
      </c>
      <c r="N184" s="53">
        <v>3</v>
      </c>
      <c r="O184" s="65">
        <f t="shared" si="14"/>
        <v>5</v>
      </c>
      <c r="P184" s="55"/>
      <c r="Q184" s="175">
        <v>529.12</v>
      </c>
      <c r="R184" s="68">
        <f t="shared" si="16"/>
        <v>2645.6</v>
      </c>
      <c r="T184" s="8">
        <v>529.12</v>
      </c>
      <c r="U184" s="8">
        <f t="shared" si="15"/>
        <v>2645.6</v>
      </c>
    </row>
    <row r="185" spans="1:21" ht="60" x14ac:dyDescent="0.25">
      <c r="A185" s="20">
        <v>169</v>
      </c>
      <c r="B185" s="16" t="s">
        <v>178</v>
      </c>
      <c r="C185" s="21" t="s">
        <v>527</v>
      </c>
      <c r="D185" s="27" t="s">
        <v>552</v>
      </c>
      <c r="E185" s="41">
        <v>4</v>
      </c>
      <c r="F185" s="23">
        <v>1</v>
      </c>
      <c r="G185" s="30">
        <f t="shared" si="12"/>
        <v>3</v>
      </c>
      <c r="H185" s="47">
        <f t="shared" si="13"/>
        <v>4</v>
      </c>
      <c r="I185" s="45">
        <v>1</v>
      </c>
      <c r="J185" s="30">
        <v>3</v>
      </c>
      <c r="K185" s="53">
        <v>4</v>
      </c>
      <c r="L185" s="23">
        <v>1</v>
      </c>
      <c r="M185" s="30">
        <v>2</v>
      </c>
      <c r="N185" s="53">
        <v>3</v>
      </c>
      <c r="O185" s="65">
        <f t="shared" si="14"/>
        <v>11</v>
      </c>
      <c r="P185" s="55"/>
      <c r="Q185" s="175">
        <v>783</v>
      </c>
      <c r="R185" s="68">
        <f t="shared" si="16"/>
        <v>8613</v>
      </c>
      <c r="T185" s="8">
        <v>783</v>
      </c>
      <c r="U185" s="8">
        <f t="shared" si="15"/>
        <v>8613</v>
      </c>
    </row>
    <row r="186" spans="1:21" ht="60" x14ac:dyDescent="0.25">
      <c r="A186" s="20">
        <v>170</v>
      </c>
      <c r="B186" s="16" t="s">
        <v>179</v>
      </c>
      <c r="C186" s="21" t="s">
        <v>528</v>
      </c>
      <c r="D186" s="27" t="s">
        <v>552</v>
      </c>
      <c r="E186" s="41">
        <v>4</v>
      </c>
      <c r="F186" s="23">
        <v>1</v>
      </c>
      <c r="G186" s="30">
        <f t="shared" si="12"/>
        <v>3</v>
      </c>
      <c r="H186" s="47">
        <f t="shared" si="13"/>
        <v>4</v>
      </c>
      <c r="I186" s="45">
        <v>1</v>
      </c>
      <c r="J186" s="30">
        <v>3</v>
      </c>
      <c r="K186" s="53">
        <v>4</v>
      </c>
      <c r="L186" s="23">
        <v>1</v>
      </c>
      <c r="M186" s="30">
        <v>2</v>
      </c>
      <c r="N186" s="53">
        <v>3</v>
      </c>
      <c r="O186" s="65">
        <f t="shared" si="14"/>
        <v>11</v>
      </c>
      <c r="P186" s="55"/>
      <c r="Q186" s="175">
        <v>1237.6199999999999</v>
      </c>
      <c r="R186" s="68">
        <f t="shared" si="16"/>
        <v>13613.82</v>
      </c>
      <c r="T186" s="8">
        <v>1237.6199999999999</v>
      </c>
      <c r="U186" s="8">
        <f t="shared" si="15"/>
        <v>13613.82</v>
      </c>
    </row>
    <row r="187" spans="1:21" ht="60" x14ac:dyDescent="0.25">
      <c r="A187" s="20">
        <v>171</v>
      </c>
      <c r="B187" s="16" t="s">
        <v>180</v>
      </c>
      <c r="C187" s="21" t="s">
        <v>529</v>
      </c>
      <c r="D187" s="27" t="s">
        <v>552</v>
      </c>
      <c r="E187" s="41">
        <v>50</v>
      </c>
      <c r="F187" s="23">
        <v>1</v>
      </c>
      <c r="G187" s="30">
        <f t="shared" si="12"/>
        <v>49</v>
      </c>
      <c r="H187" s="47">
        <f t="shared" si="13"/>
        <v>50</v>
      </c>
      <c r="I187" s="45">
        <v>10</v>
      </c>
      <c r="J187" s="30">
        <v>40</v>
      </c>
      <c r="K187" s="53">
        <v>50</v>
      </c>
      <c r="L187" s="23">
        <v>2</v>
      </c>
      <c r="M187" s="30">
        <v>78</v>
      </c>
      <c r="N187" s="53">
        <v>80</v>
      </c>
      <c r="O187" s="65">
        <f t="shared" si="14"/>
        <v>180</v>
      </c>
      <c r="P187" s="55"/>
      <c r="Q187" s="175">
        <v>39.22</v>
      </c>
      <c r="R187" s="68">
        <f t="shared" si="16"/>
        <v>7059.5999999999995</v>
      </c>
      <c r="T187" s="8">
        <v>39.22</v>
      </c>
      <c r="U187" s="8">
        <f t="shared" si="15"/>
        <v>7059.5999999999995</v>
      </c>
    </row>
    <row r="188" spans="1:21" ht="60" x14ac:dyDescent="0.25">
      <c r="A188" s="20">
        <v>172</v>
      </c>
      <c r="B188" s="16" t="s">
        <v>181</v>
      </c>
      <c r="C188" s="21" t="s">
        <v>530</v>
      </c>
      <c r="D188" s="27" t="s">
        <v>552</v>
      </c>
      <c r="E188" s="41">
        <v>50</v>
      </c>
      <c r="F188" s="23">
        <v>1</v>
      </c>
      <c r="G188" s="30">
        <f t="shared" si="12"/>
        <v>49</v>
      </c>
      <c r="H188" s="47">
        <f t="shared" si="13"/>
        <v>50</v>
      </c>
      <c r="I188" s="45">
        <v>7</v>
      </c>
      <c r="J188" s="30">
        <v>43</v>
      </c>
      <c r="K188" s="53">
        <v>50</v>
      </c>
      <c r="L188" s="23">
        <v>2</v>
      </c>
      <c r="M188" s="30">
        <v>13</v>
      </c>
      <c r="N188" s="53">
        <v>15</v>
      </c>
      <c r="O188" s="65">
        <f t="shared" si="14"/>
        <v>115</v>
      </c>
      <c r="P188" s="55"/>
      <c r="Q188" s="175">
        <v>63.35</v>
      </c>
      <c r="R188" s="68">
        <f t="shared" si="16"/>
        <v>7285.25</v>
      </c>
      <c r="T188" s="8">
        <v>63.35</v>
      </c>
      <c r="U188" s="8">
        <f t="shared" si="15"/>
        <v>7285.25</v>
      </c>
    </row>
    <row r="189" spans="1:21" ht="60" x14ac:dyDescent="0.25">
      <c r="A189" s="20">
        <v>173</v>
      </c>
      <c r="B189" s="16" t="s">
        <v>182</v>
      </c>
      <c r="C189" s="21" t="s">
        <v>531</v>
      </c>
      <c r="D189" s="27" t="s">
        <v>552</v>
      </c>
      <c r="E189" s="41">
        <v>50</v>
      </c>
      <c r="F189" s="23">
        <v>1</v>
      </c>
      <c r="G189" s="30">
        <f t="shared" si="12"/>
        <v>49</v>
      </c>
      <c r="H189" s="47">
        <f t="shared" si="13"/>
        <v>50</v>
      </c>
      <c r="I189" s="45">
        <v>10</v>
      </c>
      <c r="J189" s="30">
        <v>40</v>
      </c>
      <c r="K189" s="53">
        <v>50</v>
      </c>
      <c r="L189" s="23">
        <v>1</v>
      </c>
      <c r="M189" s="30">
        <v>2</v>
      </c>
      <c r="N189" s="53">
        <v>3</v>
      </c>
      <c r="O189" s="65">
        <f t="shared" si="14"/>
        <v>103</v>
      </c>
      <c r="P189" s="55"/>
      <c r="Q189" s="175">
        <v>80.400000000000006</v>
      </c>
      <c r="R189" s="68">
        <f t="shared" si="16"/>
        <v>8281.2000000000007</v>
      </c>
      <c r="T189" s="8">
        <v>80.400000000000006</v>
      </c>
      <c r="U189" s="8">
        <f t="shared" si="15"/>
        <v>8281.2000000000007</v>
      </c>
    </row>
    <row r="190" spans="1:21" ht="60" x14ac:dyDescent="0.25">
      <c r="A190" s="20">
        <v>174</v>
      </c>
      <c r="B190" s="16" t="s">
        <v>183</v>
      </c>
      <c r="C190" s="21" t="s">
        <v>532</v>
      </c>
      <c r="D190" s="27" t="s">
        <v>552</v>
      </c>
      <c r="E190" s="41">
        <v>50</v>
      </c>
      <c r="F190" s="23">
        <v>1</v>
      </c>
      <c r="G190" s="30">
        <f t="shared" si="12"/>
        <v>49</v>
      </c>
      <c r="H190" s="47">
        <f t="shared" si="13"/>
        <v>50</v>
      </c>
      <c r="I190" s="45">
        <v>10</v>
      </c>
      <c r="J190" s="30">
        <v>40</v>
      </c>
      <c r="K190" s="53">
        <v>50</v>
      </c>
      <c r="L190" s="23">
        <v>1</v>
      </c>
      <c r="M190" s="30">
        <v>2</v>
      </c>
      <c r="N190" s="53">
        <v>3</v>
      </c>
      <c r="O190" s="65">
        <f t="shared" si="14"/>
        <v>103</v>
      </c>
      <c r="P190" s="55"/>
      <c r="Q190" s="175">
        <v>114.62</v>
      </c>
      <c r="R190" s="68">
        <f t="shared" si="16"/>
        <v>11805.86</v>
      </c>
      <c r="T190" s="8">
        <v>114.62</v>
      </c>
      <c r="U190" s="8">
        <f t="shared" si="15"/>
        <v>11805.86</v>
      </c>
    </row>
    <row r="191" spans="1:21" ht="60" x14ac:dyDescent="0.25">
      <c r="A191" s="20">
        <v>175</v>
      </c>
      <c r="B191" s="16" t="s">
        <v>184</v>
      </c>
      <c r="C191" s="21" t="s">
        <v>533</v>
      </c>
      <c r="D191" s="27" t="s">
        <v>552</v>
      </c>
      <c r="E191" s="41">
        <v>50</v>
      </c>
      <c r="F191" s="23">
        <v>1</v>
      </c>
      <c r="G191" s="30">
        <f t="shared" si="12"/>
        <v>49</v>
      </c>
      <c r="H191" s="47">
        <f t="shared" si="13"/>
        <v>50</v>
      </c>
      <c r="I191" s="45">
        <v>4</v>
      </c>
      <c r="J191" s="30">
        <v>46</v>
      </c>
      <c r="K191" s="53">
        <v>50</v>
      </c>
      <c r="L191" s="23">
        <v>1</v>
      </c>
      <c r="M191" s="30">
        <v>2</v>
      </c>
      <c r="N191" s="53">
        <v>3</v>
      </c>
      <c r="O191" s="65">
        <f t="shared" si="14"/>
        <v>103</v>
      </c>
      <c r="P191" s="55"/>
      <c r="Q191" s="175">
        <v>137.22</v>
      </c>
      <c r="R191" s="68">
        <f t="shared" si="16"/>
        <v>14133.66</v>
      </c>
      <c r="T191" s="8">
        <v>137.22</v>
      </c>
      <c r="U191" s="8">
        <f t="shared" si="15"/>
        <v>14133.66</v>
      </c>
    </row>
    <row r="192" spans="1:21" ht="60" x14ac:dyDescent="0.25">
      <c r="A192" s="20">
        <v>176</v>
      </c>
      <c r="B192" s="16" t="s">
        <v>185</v>
      </c>
      <c r="C192" s="21" t="s">
        <v>534</v>
      </c>
      <c r="D192" s="27" t="s">
        <v>552</v>
      </c>
      <c r="E192" s="41">
        <v>50</v>
      </c>
      <c r="F192" s="23">
        <v>1</v>
      </c>
      <c r="G192" s="30">
        <f t="shared" si="12"/>
        <v>49</v>
      </c>
      <c r="H192" s="47">
        <f t="shared" si="13"/>
        <v>50</v>
      </c>
      <c r="I192" s="45">
        <v>5</v>
      </c>
      <c r="J192" s="30">
        <v>45</v>
      </c>
      <c r="K192" s="53">
        <v>50</v>
      </c>
      <c r="L192" s="23">
        <v>2</v>
      </c>
      <c r="M192" s="30">
        <v>38</v>
      </c>
      <c r="N192" s="53">
        <v>40</v>
      </c>
      <c r="O192" s="65">
        <f t="shared" si="14"/>
        <v>140</v>
      </c>
      <c r="P192" s="55"/>
      <c r="Q192" s="175">
        <v>81.55</v>
      </c>
      <c r="R192" s="68">
        <f t="shared" si="16"/>
        <v>11417</v>
      </c>
      <c r="T192" s="8">
        <v>81.55</v>
      </c>
      <c r="U192" s="8">
        <f t="shared" si="15"/>
        <v>11417</v>
      </c>
    </row>
    <row r="193" spans="1:21" ht="60" x14ac:dyDescent="0.25">
      <c r="A193" s="20">
        <v>177</v>
      </c>
      <c r="B193" s="16" t="s">
        <v>186</v>
      </c>
      <c r="C193" s="21" t="s">
        <v>535</v>
      </c>
      <c r="D193" s="27" t="s">
        <v>552</v>
      </c>
      <c r="E193" s="41">
        <v>50</v>
      </c>
      <c r="F193" s="23">
        <v>1</v>
      </c>
      <c r="G193" s="30">
        <f t="shared" si="12"/>
        <v>49</v>
      </c>
      <c r="H193" s="47">
        <f t="shared" si="13"/>
        <v>50</v>
      </c>
      <c r="I193" s="45">
        <v>10</v>
      </c>
      <c r="J193" s="30">
        <v>40</v>
      </c>
      <c r="K193" s="53">
        <v>50</v>
      </c>
      <c r="L193" s="23">
        <v>1</v>
      </c>
      <c r="M193" s="30">
        <v>2</v>
      </c>
      <c r="N193" s="53">
        <v>3</v>
      </c>
      <c r="O193" s="65">
        <f t="shared" si="14"/>
        <v>103</v>
      </c>
      <c r="P193" s="55"/>
      <c r="Q193" s="175">
        <v>64.5</v>
      </c>
      <c r="R193" s="68">
        <f t="shared" si="16"/>
        <v>6643.5</v>
      </c>
      <c r="T193" s="8">
        <v>64.5</v>
      </c>
      <c r="U193" s="8">
        <f t="shared" si="15"/>
        <v>6643.5</v>
      </c>
    </row>
    <row r="194" spans="1:21" ht="60" x14ac:dyDescent="0.25">
      <c r="A194" s="20">
        <v>178</v>
      </c>
      <c r="B194" s="16" t="s">
        <v>187</v>
      </c>
      <c r="C194" s="21" t="s">
        <v>536</v>
      </c>
      <c r="D194" s="27" t="s">
        <v>552</v>
      </c>
      <c r="E194" s="41">
        <v>50</v>
      </c>
      <c r="F194" s="23">
        <v>1</v>
      </c>
      <c r="G194" s="30">
        <f t="shared" si="12"/>
        <v>49</v>
      </c>
      <c r="H194" s="47">
        <f t="shared" si="13"/>
        <v>50</v>
      </c>
      <c r="I194" s="45">
        <v>10</v>
      </c>
      <c r="J194" s="30">
        <v>40</v>
      </c>
      <c r="K194" s="53">
        <v>50</v>
      </c>
      <c r="L194" s="23">
        <v>1</v>
      </c>
      <c r="M194" s="30">
        <v>2</v>
      </c>
      <c r="N194" s="53">
        <v>3</v>
      </c>
      <c r="O194" s="65">
        <f t="shared" si="14"/>
        <v>103</v>
      </c>
      <c r="P194" s="55"/>
      <c r="Q194" s="175">
        <v>74.87</v>
      </c>
      <c r="R194" s="68">
        <f t="shared" si="16"/>
        <v>7711.6100000000006</v>
      </c>
      <c r="T194" s="8">
        <v>74.87</v>
      </c>
      <c r="U194" s="8">
        <f t="shared" si="15"/>
        <v>7711.6100000000006</v>
      </c>
    </row>
    <row r="195" spans="1:21" ht="60" x14ac:dyDescent="0.25">
      <c r="A195" s="20">
        <v>179</v>
      </c>
      <c r="B195" s="16" t="s">
        <v>188</v>
      </c>
      <c r="C195" s="21" t="s">
        <v>537</v>
      </c>
      <c r="D195" s="27" t="s">
        <v>552</v>
      </c>
      <c r="E195" s="41">
        <v>50</v>
      </c>
      <c r="F195" s="23">
        <v>1</v>
      </c>
      <c r="G195" s="30">
        <f t="shared" si="12"/>
        <v>49</v>
      </c>
      <c r="H195" s="47">
        <f t="shared" si="13"/>
        <v>50</v>
      </c>
      <c r="I195" s="45">
        <v>10</v>
      </c>
      <c r="J195" s="30">
        <v>40</v>
      </c>
      <c r="K195" s="53">
        <v>50</v>
      </c>
      <c r="L195" s="23">
        <v>1</v>
      </c>
      <c r="M195" s="30">
        <v>2</v>
      </c>
      <c r="N195" s="53">
        <v>3</v>
      </c>
      <c r="O195" s="65">
        <f t="shared" si="14"/>
        <v>103</v>
      </c>
      <c r="P195" s="55"/>
      <c r="Q195" s="175">
        <v>57.82</v>
      </c>
      <c r="R195" s="68">
        <f t="shared" si="16"/>
        <v>5955.46</v>
      </c>
      <c r="T195" s="8">
        <v>57.82</v>
      </c>
      <c r="U195" s="8">
        <f t="shared" si="15"/>
        <v>5955.46</v>
      </c>
    </row>
    <row r="196" spans="1:21" ht="60" x14ac:dyDescent="0.25">
      <c r="A196" s="20">
        <v>180</v>
      </c>
      <c r="B196" s="16" t="s">
        <v>189</v>
      </c>
      <c r="C196" s="21" t="s">
        <v>538</v>
      </c>
      <c r="D196" s="27" t="s">
        <v>552</v>
      </c>
      <c r="E196" s="41">
        <v>25</v>
      </c>
      <c r="F196" s="23">
        <v>1</v>
      </c>
      <c r="G196" s="30">
        <f t="shared" si="12"/>
        <v>24</v>
      </c>
      <c r="H196" s="47">
        <f t="shared" si="13"/>
        <v>25</v>
      </c>
      <c r="I196" s="45">
        <v>10</v>
      </c>
      <c r="J196" s="30">
        <v>15</v>
      </c>
      <c r="K196" s="53">
        <v>25</v>
      </c>
      <c r="L196" s="23">
        <v>1</v>
      </c>
      <c r="M196" s="30">
        <v>2</v>
      </c>
      <c r="N196" s="53">
        <v>3</v>
      </c>
      <c r="O196" s="65">
        <f t="shared" si="14"/>
        <v>53</v>
      </c>
      <c r="P196" s="55"/>
      <c r="Q196" s="175">
        <v>101.35</v>
      </c>
      <c r="R196" s="68">
        <f t="shared" si="16"/>
        <v>5371.5499999999993</v>
      </c>
      <c r="T196" s="8">
        <v>101.35</v>
      </c>
      <c r="U196" s="8">
        <f t="shared" si="15"/>
        <v>5371.5499999999993</v>
      </c>
    </row>
    <row r="197" spans="1:21" ht="60" x14ac:dyDescent="0.25">
      <c r="A197" s="20">
        <v>181</v>
      </c>
      <c r="B197" s="16" t="s">
        <v>190</v>
      </c>
      <c r="C197" s="21" t="s">
        <v>539</v>
      </c>
      <c r="D197" s="27" t="s">
        <v>552</v>
      </c>
      <c r="E197" s="41">
        <v>100</v>
      </c>
      <c r="F197" s="23">
        <v>1</v>
      </c>
      <c r="G197" s="30">
        <f t="shared" si="12"/>
        <v>99</v>
      </c>
      <c r="H197" s="47">
        <f t="shared" si="13"/>
        <v>100</v>
      </c>
      <c r="I197" s="45">
        <v>10</v>
      </c>
      <c r="J197" s="30">
        <v>90</v>
      </c>
      <c r="K197" s="53">
        <v>100</v>
      </c>
      <c r="L197" s="23">
        <v>1</v>
      </c>
      <c r="M197" s="30">
        <v>2</v>
      </c>
      <c r="N197" s="53">
        <v>3</v>
      </c>
      <c r="O197" s="65">
        <f t="shared" si="14"/>
        <v>203</v>
      </c>
      <c r="P197" s="55"/>
      <c r="Q197" s="175">
        <v>19.28</v>
      </c>
      <c r="R197" s="68">
        <f t="shared" si="16"/>
        <v>3913.84</v>
      </c>
      <c r="T197" s="8">
        <v>19.28</v>
      </c>
      <c r="U197" s="8">
        <f t="shared" si="15"/>
        <v>3913.84</v>
      </c>
    </row>
    <row r="198" spans="1:21" ht="60" x14ac:dyDescent="0.25">
      <c r="A198" s="20">
        <v>182</v>
      </c>
      <c r="B198" s="16" t="s">
        <v>191</v>
      </c>
      <c r="C198" s="21" t="s">
        <v>540</v>
      </c>
      <c r="D198" s="27" t="s">
        <v>552</v>
      </c>
      <c r="E198" s="41">
        <v>100</v>
      </c>
      <c r="F198" s="23">
        <v>1</v>
      </c>
      <c r="G198" s="30">
        <f t="shared" ref="G198:G205" si="17">H198-F198</f>
        <v>99</v>
      </c>
      <c r="H198" s="47">
        <f t="shared" ref="H198:H205" si="18">ROUNDUP(E198,0)</f>
        <v>100</v>
      </c>
      <c r="I198" s="45">
        <v>10</v>
      </c>
      <c r="J198" s="30">
        <v>90</v>
      </c>
      <c r="K198" s="53">
        <v>100</v>
      </c>
      <c r="L198" s="23">
        <v>10</v>
      </c>
      <c r="M198" s="30">
        <v>190</v>
      </c>
      <c r="N198" s="53">
        <v>200</v>
      </c>
      <c r="O198" s="65">
        <f t="shared" ref="O198:O205" si="19">SUM(N198,K198,H198)</f>
        <v>400</v>
      </c>
      <c r="P198" s="55"/>
      <c r="Q198" s="175">
        <v>20.25</v>
      </c>
      <c r="R198" s="68">
        <f t="shared" si="16"/>
        <v>8100</v>
      </c>
      <c r="T198" s="8">
        <v>20.25</v>
      </c>
      <c r="U198" s="8">
        <f t="shared" ref="U198:U205" si="20">T198*O198</f>
        <v>8100</v>
      </c>
    </row>
    <row r="199" spans="1:21" ht="60" x14ac:dyDescent="0.25">
      <c r="A199" s="20">
        <v>183</v>
      </c>
      <c r="B199" s="16" t="s">
        <v>192</v>
      </c>
      <c r="C199" s="21" t="s">
        <v>541</v>
      </c>
      <c r="D199" s="27" t="s">
        <v>552</v>
      </c>
      <c r="E199" s="41">
        <v>25</v>
      </c>
      <c r="F199" s="23">
        <v>1</v>
      </c>
      <c r="G199" s="30">
        <f t="shared" si="17"/>
        <v>24</v>
      </c>
      <c r="H199" s="47">
        <f t="shared" si="18"/>
        <v>25</v>
      </c>
      <c r="I199" s="45">
        <v>4</v>
      </c>
      <c r="J199" s="30">
        <v>21</v>
      </c>
      <c r="K199" s="53">
        <v>25</v>
      </c>
      <c r="L199" s="23">
        <v>1</v>
      </c>
      <c r="M199" s="30">
        <v>9</v>
      </c>
      <c r="N199" s="53">
        <v>10</v>
      </c>
      <c r="O199" s="65">
        <f t="shared" si="19"/>
        <v>60</v>
      </c>
      <c r="P199" s="55"/>
      <c r="Q199" s="175">
        <v>557.49</v>
      </c>
      <c r="R199" s="68">
        <f t="shared" si="16"/>
        <v>33449.4</v>
      </c>
      <c r="T199" s="8">
        <v>557.49</v>
      </c>
      <c r="U199" s="8">
        <f t="shared" si="20"/>
        <v>33449.4</v>
      </c>
    </row>
    <row r="200" spans="1:21" ht="60" x14ac:dyDescent="0.25">
      <c r="A200" s="20">
        <v>184</v>
      </c>
      <c r="B200" s="16" t="s">
        <v>193</v>
      </c>
      <c r="C200" s="21" t="s">
        <v>542</v>
      </c>
      <c r="D200" s="27" t="s">
        <v>552</v>
      </c>
      <c r="E200" s="41">
        <v>50</v>
      </c>
      <c r="F200" s="23">
        <v>1</v>
      </c>
      <c r="G200" s="30">
        <f t="shared" si="17"/>
        <v>49</v>
      </c>
      <c r="H200" s="47">
        <f t="shared" si="18"/>
        <v>50</v>
      </c>
      <c r="I200" s="45">
        <v>10</v>
      </c>
      <c r="J200" s="30">
        <v>40</v>
      </c>
      <c r="K200" s="53">
        <v>50</v>
      </c>
      <c r="L200" s="23">
        <v>1</v>
      </c>
      <c r="M200" s="30">
        <v>9</v>
      </c>
      <c r="N200" s="53">
        <v>10</v>
      </c>
      <c r="O200" s="65">
        <f t="shared" si="19"/>
        <v>110</v>
      </c>
      <c r="P200" s="55"/>
      <c r="Q200" s="175">
        <v>28.66</v>
      </c>
      <c r="R200" s="68">
        <f t="shared" si="16"/>
        <v>3152.6</v>
      </c>
      <c r="T200" s="8">
        <v>28.66</v>
      </c>
      <c r="U200" s="8">
        <f t="shared" si="20"/>
        <v>3152.6</v>
      </c>
    </row>
    <row r="201" spans="1:21" ht="60" x14ac:dyDescent="0.25">
      <c r="A201" s="20">
        <v>185</v>
      </c>
      <c r="B201" s="16" t="s">
        <v>194</v>
      </c>
      <c r="C201" s="21" t="s">
        <v>543</v>
      </c>
      <c r="D201" s="27" t="s">
        <v>552</v>
      </c>
      <c r="E201" s="41">
        <v>6</v>
      </c>
      <c r="F201" s="23">
        <v>1</v>
      </c>
      <c r="G201" s="30">
        <f t="shared" si="17"/>
        <v>5</v>
      </c>
      <c r="H201" s="47">
        <f t="shared" si="18"/>
        <v>6</v>
      </c>
      <c r="I201" s="45">
        <v>3</v>
      </c>
      <c r="J201" s="30">
        <v>3</v>
      </c>
      <c r="K201" s="53">
        <v>6</v>
      </c>
      <c r="L201" s="23">
        <v>2</v>
      </c>
      <c r="M201" s="30">
        <v>4</v>
      </c>
      <c r="N201" s="53">
        <v>6</v>
      </c>
      <c r="O201" s="65">
        <f t="shared" si="19"/>
        <v>18</v>
      </c>
      <c r="P201" s="55"/>
      <c r="Q201" s="175">
        <v>41.11</v>
      </c>
      <c r="R201" s="68">
        <f t="shared" si="16"/>
        <v>739.98</v>
      </c>
      <c r="T201" s="8">
        <v>41.11</v>
      </c>
      <c r="U201" s="8">
        <f t="shared" si="20"/>
        <v>739.98</v>
      </c>
    </row>
    <row r="202" spans="1:21" ht="60" x14ac:dyDescent="0.25">
      <c r="A202" s="20">
        <v>186</v>
      </c>
      <c r="B202" s="16" t="s">
        <v>195</v>
      </c>
      <c r="C202" s="21" t="s">
        <v>544</v>
      </c>
      <c r="D202" s="27" t="s">
        <v>552</v>
      </c>
      <c r="E202" s="41">
        <v>50</v>
      </c>
      <c r="F202" s="23">
        <v>1</v>
      </c>
      <c r="G202" s="30">
        <f t="shared" si="17"/>
        <v>49</v>
      </c>
      <c r="H202" s="47">
        <f t="shared" si="18"/>
        <v>50</v>
      </c>
      <c r="I202" s="45">
        <v>3</v>
      </c>
      <c r="J202" s="30">
        <v>47</v>
      </c>
      <c r="K202" s="53">
        <v>50</v>
      </c>
      <c r="L202" s="23">
        <v>1</v>
      </c>
      <c r="M202" s="30">
        <v>2</v>
      </c>
      <c r="N202" s="53">
        <v>3</v>
      </c>
      <c r="O202" s="65">
        <f t="shared" si="19"/>
        <v>103</v>
      </c>
      <c r="P202" s="55"/>
      <c r="Q202" s="175">
        <v>132.57</v>
      </c>
      <c r="R202" s="68">
        <f t="shared" si="16"/>
        <v>13654.71</v>
      </c>
      <c r="T202" s="8">
        <v>132.57</v>
      </c>
      <c r="U202" s="8">
        <f t="shared" si="20"/>
        <v>13654.71</v>
      </c>
    </row>
    <row r="203" spans="1:21" ht="60" x14ac:dyDescent="0.25">
      <c r="A203" s="20">
        <v>187</v>
      </c>
      <c r="B203" s="16" t="s">
        <v>196</v>
      </c>
      <c r="C203" s="21" t="s">
        <v>545</v>
      </c>
      <c r="D203" s="27" t="s">
        <v>552</v>
      </c>
      <c r="E203" s="41">
        <v>25</v>
      </c>
      <c r="F203" s="23">
        <v>1</v>
      </c>
      <c r="G203" s="30">
        <f t="shared" si="17"/>
        <v>24</v>
      </c>
      <c r="H203" s="47">
        <f t="shared" si="18"/>
        <v>25</v>
      </c>
      <c r="I203" s="45">
        <v>3</v>
      </c>
      <c r="J203" s="30">
        <v>3</v>
      </c>
      <c r="K203" s="53">
        <v>6</v>
      </c>
      <c r="L203" s="23">
        <v>2</v>
      </c>
      <c r="M203" s="30">
        <v>18</v>
      </c>
      <c r="N203" s="53">
        <v>20</v>
      </c>
      <c r="O203" s="65">
        <f t="shared" si="19"/>
        <v>51</v>
      </c>
      <c r="P203" s="55"/>
      <c r="Q203" s="175">
        <v>270.54000000000002</v>
      </c>
      <c r="R203" s="68">
        <f t="shared" si="16"/>
        <v>13797.54</v>
      </c>
      <c r="T203" s="8">
        <v>270.54000000000002</v>
      </c>
      <c r="U203" s="8">
        <f t="shared" si="20"/>
        <v>13797.54</v>
      </c>
    </row>
    <row r="204" spans="1:21" ht="60" x14ac:dyDescent="0.25">
      <c r="A204" s="20">
        <v>188</v>
      </c>
      <c r="B204" s="16" t="s">
        <v>197</v>
      </c>
      <c r="C204" s="21" t="s">
        <v>546</v>
      </c>
      <c r="D204" s="27" t="s">
        <v>552</v>
      </c>
      <c r="E204" s="41">
        <v>25</v>
      </c>
      <c r="F204" s="23">
        <v>1</v>
      </c>
      <c r="G204" s="30">
        <f t="shared" si="17"/>
        <v>24</v>
      </c>
      <c r="H204" s="47">
        <f t="shared" si="18"/>
        <v>25</v>
      </c>
      <c r="I204" s="45">
        <v>3</v>
      </c>
      <c r="J204" s="30">
        <v>55</v>
      </c>
      <c r="K204" s="53">
        <v>58</v>
      </c>
      <c r="L204" s="23">
        <v>2</v>
      </c>
      <c r="M204" s="30">
        <v>18</v>
      </c>
      <c r="N204" s="53">
        <v>20</v>
      </c>
      <c r="O204" s="65">
        <f t="shared" si="19"/>
        <v>103</v>
      </c>
      <c r="P204" s="55"/>
      <c r="Q204" s="175">
        <v>290.17</v>
      </c>
      <c r="R204" s="68">
        <f t="shared" si="16"/>
        <v>29887.510000000002</v>
      </c>
      <c r="T204" s="8">
        <v>290.17</v>
      </c>
      <c r="U204" s="8">
        <f t="shared" si="20"/>
        <v>29887.510000000002</v>
      </c>
    </row>
    <row r="205" spans="1:21" ht="60.75" thickBot="1" x14ac:dyDescent="0.3">
      <c r="A205" s="23">
        <v>189</v>
      </c>
      <c r="B205" s="19" t="s">
        <v>198</v>
      </c>
      <c r="C205" s="36" t="s">
        <v>547</v>
      </c>
      <c r="D205" s="27" t="s">
        <v>552</v>
      </c>
      <c r="E205" s="42">
        <v>25</v>
      </c>
      <c r="F205" s="49">
        <v>1</v>
      </c>
      <c r="G205" s="50">
        <f t="shared" si="17"/>
        <v>24</v>
      </c>
      <c r="H205" s="51">
        <f t="shared" si="18"/>
        <v>25</v>
      </c>
      <c r="I205" s="45">
        <v>4</v>
      </c>
      <c r="J205" s="30">
        <v>11</v>
      </c>
      <c r="K205" s="54">
        <v>15</v>
      </c>
      <c r="L205" s="49">
        <v>2</v>
      </c>
      <c r="M205" s="50">
        <v>18</v>
      </c>
      <c r="N205" s="59">
        <v>20</v>
      </c>
      <c r="O205" s="65">
        <f t="shared" si="19"/>
        <v>60</v>
      </c>
      <c r="P205" s="55"/>
      <c r="Q205" s="178">
        <v>126.45</v>
      </c>
      <c r="R205" s="70">
        <f t="shared" si="16"/>
        <v>7587</v>
      </c>
      <c r="T205" s="8">
        <v>126.45</v>
      </c>
      <c r="U205" s="8">
        <f t="shared" si="20"/>
        <v>7587</v>
      </c>
    </row>
    <row r="206" spans="1:21" ht="23.25" customHeight="1" thickBot="1" x14ac:dyDescent="0.3">
      <c r="A206" s="117"/>
      <c r="B206" s="118"/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22"/>
      <c r="P206" s="38"/>
      <c r="Q206" s="130"/>
      <c r="R206" s="131"/>
      <c r="U206" s="8">
        <f>SUM(U146:U205)</f>
        <v>599296.49999999988</v>
      </c>
    </row>
    <row r="207" spans="1:21" ht="23.25" customHeight="1" thickBot="1" x14ac:dyDescent="0.3">
      <c r="A207" s="132" t="s">
        <v>548</v>
      </c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70"/>
      <c r="P207" s="56"/>
      <c r="Q207" s="126">
        <f>SUM(R4:R205)</f>
        <v>8997185.1400000006</v>
      </c>
      <c r="R207" s="128"/>
    </row>
    <row r="210" spans="17:21" x14ac:dyDescent="0.25">
      <c r="Q210" s="180">
        <v>8997115.1400000006</v>
      </c>
      <c r="R210" s="180"/>
      <c r="T210" s="8">
        <v>8997115.1400000006</v>
      </c>
    </row>
    <row r="212" spans="17:21" x14ac:dyDescent="0.25">
      <c r="Q212" s="179">
        <f>Q207-Q210</f>
        <v>70</v>
      </c>
      <c r="T212" s="8">
        <v>70</v>
      </c>
    </row>
    <row r="214" spans="17:21" ht="20.25" customHeight="1" x14ac:dyDescent="0.25">
      <c r="U214" s="8">
        <v>598285.55000000005</v>
      </c>
    </row>
    <row r="215" spans="17:21" x14ac:dyDescent="0.25">
      <c r="U215" s="8">
        <f>U206-U214</f>
        <v>1010.949999999837</v>
      </c>
    </row>
  </sheetData>
  <autoFilter ref="A3:R206"/>
  <mergeCells count="35">
    <mergeCell ref="Q210:R210"/>
    <mergeCell ref="A206:O206"/>
    <mergeCell ref="Q206:R206"/>
    <mergeCell ref="A207:O207"/>
    <mergeCell ref="Q207:R207"/>
    <mergeCell ref="Q51:R51"/>
    <mergeCell ref="A144:O144"/>
    <mergeCell ref="A145:O145"/>
    <mergeCell ref="Q144:R144"/>
    <mergeCell ref="Q107:R107"/>
    <mergeCell ref="A127:O127"/>
    <mergeCell ref="A128:O128"/>
    <mergeCell ref="Q127:R127"/>
    <mergeCell ref="A14:O14"/>
    <mergeCell ref="A27:O27"/>
    <mergeCell ref="A28:O28"/>
    <mergeCell ref="A51:O51"/>
    <mergeCell ref="A52:O52"/>
    <mergeCell ref="A107:O107"/>
    <mergeCell ref="A108:O108"/>
    <mergeCell ref="A1:R1"/>
    <mergeCell ref="Q2:Q3"/>
    <mergeCell ref="R2:R3"/>
    <mergeCell ref="Q13:R13"/>
    <mergeCell ref="Q27:R27"/>
    <mergeCell ref="A13:O13"/>
    <mergeCell ref="A4:O4"/>
    <mergeCell ref="A2:A3"/>
    <mergeCell ref="B2:B3"/>
    <mergeCell ref="C2:C3"/>
    <mergeCell ref="D2:D3"/>
    <mergeCell ref="F2:H2"/>
    <mergeCell ref="I2:K2"/>
    <mergeCell ref="L2:N2"/>
    <mergeCell ref="O2:O3"/>
  </mergeCells>
  <pageMargins left="0.511811024" right="0.511811024" top="0.78740157499999996" bottom="0.78740157499999996" header="0.31496062000000002" footer="0.3149606200000000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consolidado par ao TR</vt:lpstr>
      <vt:lpstr>Valores de Referência - HMAM</vt:lpstr>
      <vt:lpstr>Valores de Referência - Gpt E</vt:lpstr>
      <vt:lpstr>Valores de Referência - CGCFEX</vt:lpstr>
      <vt:lpstr>Estimativa Consumo Consolidado</vt:lpstr>
      <vt:lpstr>'consolidado par ao TR'!_FiltrarBancodeDados</vt:lpstr>
      <vt:lpstr>'Estimativa Consumo Consolidado'!_FiltrarBancodeDados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Fiscalização</dc:creator>
  <cp:lastModifiedBy>Aux_Salc_01</cp:lastModifiedBy>
  <cp:lastPrinted>2026-03-02T19:15:26Z</cp:lastPrinted>
  <dcterms:created xsi:type="dcterms:W3CDTF">2025-10-28T20:26:22Z</dcterms:created>
  <dcterms:modified xsi:type="dcterms:W3CDTF">2026-03-02T19:18:34Z</dcterms:modified>
</cp:coreProperties>
</file>